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4355" windowHeight="4620" activeTab="1"/>
  </bookViews>
  <sheets>
    <sheet name="051 - BS" sheetId="1" r:id="rId1"/>
    <sheet name="052 - IS" sheetId="2" r:id="rId2"/>
    <sheet name="053 - DEL" sheetId="3" r:id="rId3"/>
    <sheet name="054 - BS LOANS" sheetId="4" r:id="rId4"/>
  </sheets>
  <calcPr calcId="145621"/>
</workbook>
</file>

<file path=xl/calcChain.xml><?xml version="1.0" encoding="utf-8"?>
<calcChain xmlns="http://schemas.openxmlformats.org/spreadsheetml/2006/main">
  <c r="G56" i="1" l="1"/>
  <c r="G53" i="2" l="1"/>
  <c r="C14" i="2" l="1"/>
  <c r="G73" i="1" l="1"/>
  <c r="G28" i="1" l="1"/>
  <c r="C51" i="1"/>
  <c r="C16" i="1"/>
  <c r="C17" i="1" s="1"/>
  <c r="C37" i="2" s="1"/>
  <c r="C18" i="1" l="1"/>
  <c r="E12" i="3"/>
  <c r="D12" i="3"/>
  <c r="C12" i="3"/>
  <c r="B12" i="3"/>
  <c r="C44" i="2"/>
  <c r="G44" i="2"/>
  <c r="G40" i="2"/>
  <c r="G36" i="2"/>
  <c r="C32" i="2"/>
  <c r="G28" i="2"/>
  <c r="G23" i="2"/>
  <c r="G15" i="2"/>
  <c r="C21" i="2"/>
  <c r="C110" i="1"/>
  <c r="C103" i="1"/>
  <c r="C99" i="1"/>
  <c r="C92" i="1"/>
  <c r="C88" i="1"/>
  <c r="C76" i="1"/>
  <c r="G83" i="1"/>
  <c r="C68" i="1"/>
  <c r="G49" i="1"/>
  <c r="C38" i="1"/>
  <c r="C46" i="1" s="1"/>
  <c r="G40" i="1"/>
  <c r="C26" i="1"/>
  <c r="C28" i="1" s="1"/>
  <c r="G18" i="1"/>
  <c r="C35" i="2" l="1"/>
  <c r="C53" i="1"/>
  <c r="G46" i="2"/>
  <c r="C36" i="2" s="1"/>
  <c r="C112" i="1"/>
  <c r="C78" i="1"/>
  <c r="G58" i="1"/>
  <c r="F20" i="4"/>
  <c r="G20" i="4"/>
  <c r="H20" i="4"/>
  <c r="G59" i="1" l="1"/>
  <c r="C114" i="1"/>
  <c r="H66" i="1"/>
  <c r="C38" i="2" l="1"/>
  <c r="C46" i="2" l="1"/>
  <c r="C49" i="2" s="1"/>
  <c r="G90" i="1" l="1"/>
  <c r="G91" i="1" s="1"/>
  <c r="G117" i="1" s="1"/>
  <c r="G118" i="1" s="1"/>
  <c r="H118" i="1" s="1"/>
</calcChain>
</file>

<file path=xl/comments1.xml><?xml version="1.0" encoding="utf-8"?>
<comments xmlns="http://schemas.openxmlformats.org/spreadsheetml/2006/main">
  <authors>
    <author>Suenette Pienaar</author>
  </authors>
  <commentList>
    <comment ref="C20" authorId="0">
      <text>
        <r>
          <rPr>
            <b/>
            <sz val="9"/>
            <color indexed="81"/>
            <rFont val="Tahoma"/>
            <charset val="1"/>
          </rPr>
          <t>Suenette Pienaar:</t>
        </r>
        <r>
          <rPr>
            <sz val="9"/>
            <color indexed="81"/>
            <rFont val="Tahoma"/>
            <charset val="1"/>
          </rPr>
          <t xml:space="preserve">
Intrest on ABSA bank cheque account
</t>
        </r>
      </text>
    </comment>
    <comment ref="G35" authorId="0">
      <text>
        <r>
          <rPr>
            <b/>
            <sz val="9"/>
            <color indexed="81"/>
            <rFont val="Tahoma"/>
            <charset val="1"/>
          </rPr>
          <t>Suenette Pienaar:</t>
        </r>
        <r>
          <rPr>
            <sz val="9"/>
            <color indexed="81"/>
            <rFont val="Tahoma"/>
            <charset val="1"/>
          </rPr>
          <t xml:space="preserve">
Bank charges - Internet banking fee
</t>
        </r>
      </text>
    </comment>
  </commentList>
</comments>
</file>

<file path=xl/sharedStrings.xml><?xml version="1.0" encoding="utf-8"?>
<sst xmlns="http://schemas.openxmlformats.org/spreadsheetml/2006/main" count="315" uniqueCount="275">
  <si>
    <t>CBDA RETURN 051: Balance sheet</t>
  </si>
  <si>
    <t>Acc</t>
  </si>
  <si>
    <t>Description</t>
  </si>
  <si>
    <t>Amnt</t>
  </si>
  <si>
    <t>EARNING ASSETS</t>
  </si>
  <si>
    <t>Short term ( &lt;= 1yr)</t>
  </si>
  <si>
    <t>Medium term (1-3 yrs)</t>
  </si>
  <si>
    <t>Long term (&gt;3 yrs)</t>
  </si>
  <si>
    <t>Other Special loans</t>
  </si>
  <si>
    <t>Loan loss allowance</t>
  </si>
  <si>
    <t>Net Loans Outstanding</t>
  </si>
  <si>
    <t>Subtotal Loans Outstanding</t>
  </si>
  <si>
    <t>Secondary co-op bank</t>
  </si>
  <si>
    <t>Tertiary co-op bank</t>
  </si>
  <si>
    <t>Commercial bank deposits</t>
  </si>
  <si>
    <t>Bonds, debentures and collective investment schemes</t>
  </si>
  <si>
    <t>Total Liquid Investments</t>
  </si>
  <si>
    <t>(-) Liquid Investments Allowance</t>
  </si>
  <si>
    <t>Total Liquid Assets</t>
  </si>
  <si>
    <t xml:space="preserve">C.1. Financial Investments ( redeemable after 32 days) </t>
  </si>
  <si>
    <t>Shares - secondary and tertiary tier affiliation</t>
  </si>
  <si>
    <t>Deposits with higher tier co-op bank</t>
  </si>
  <si>
    <t>Bonds and debentures</t>
  </si>
  <si>
    <t>Deposits held with the CBDA</t>
  </si>
  <si>
    <t>Collective investments</t>
  </si>
  <si>
    <t>Other financial instruments (specify)</t>
  </si>
  <si>
    <t>Total Financial Investments</t>
  </si>
  <si>
    <t>Shares in Financial Institutions</t>
  </si>
  <si>
    <t>Long-term Deposits in Financial Institutions</t>
  </si>
  <si>
    <t>Long-term Government or Reg Securities and Investments</t>
  </si>
  <si>
    <t>Interbranch Investments</t>
  </si>
  <si>
    <t>(-) Financial Investments Allowances</t>
  </si>
  <si>
    <t>D. Non-Financial Investments</t>
  </si>
  <si>
    <t>Various</t>
  </si>
  <si>
    <t>Non-Financial Investment Allowances</t>
  </si>
  <si>
    <t>Total Non-Financial Investments</t>
  </si>
  <si>
    <t>TOTAL EARNING ASSETS</t>
  </si>
  <si>
    <t>NON-EARNING ASSETS</t>
  </si>
  <si>
    <t>A. Liquid Assets</t>
  </si>
  <si>
    <t>Cash on hand and equivalents</t>
  </si>
  <si>
    <t>Cash at bank/Current Account</t>
  </si>
  <si>
    <t>Foreign currency (if specifically authorised)</t>
  </si>
  <si>
    <t>Other Liquid reserves 1</t>
  </si>
  <si>
    <t>Other Liquid reserves 2</t>
  </si>
  <si>
    <t>Other Liquid Assets</t>
  </si>
  <si>
    <t>B. Accounts Receivable</t>
  </si>
  <si>
    <t>Debtors</t>
  </si>
  <si>
    <t>Interest receivable</t>
  </si>
  <si>
    <t>Notes receivable</t>
  </si>
  <si>
    <t>Payroll deductions receivable</t>
  </si>
  <si>
    <t>Interbranch loans receivable</t>
  </si>
  <si>
    <t>Other accounts receivable</t>
  </si>
  <si>
    <t>Receivable loss allowance</t>
  </si>
  <si>
    <t>Total Accounts Receivable</t>
  </si>
  <si>
    <t>C. Fixed Assets</t>
  </si>
  <si>
    <t>Land</t>
  </si>
  <si>
    <t>Buildings (cost)</t>
  </si>
  <si>
    <t>Leasehold improvements</t>
  </si>
  <si>
    <t>Furniture and equipment</t>
  </si>
  <si>
    <t>Revaluation of fixed assets</t>
  </si>
  <si>
    <t>Acc. Depreciation - leasehold improvements</t>
  </si>
  <si>
    <t>Acc. Depreciation -buildings</t>
  </si>
  <si>
    <t>Acc. Depreciation - furniture and equipment</t>
  </si>
  <si>
    <t>Acc. Depreciation - revaluations</t>
  </si>
  <si>
    <t>Total Net Fixed Assets</t>
  </si>
  <si>
    <t>D. Other Assets</t>
  </si>
  <si>
    <t>Assets in liquidation</t>
  </si>
  <si>
    <t>Organisational expenses</t>
  </si>
  <si>
    <t>Prepaid expenses</t>
  </si>
  <si>
    <t>Other Deferred assets</t>
  </si>
  <si>
    <t>Revaluation of other assets</t>
  </si>
  <si>
    <t>Accumulated Amortization</t>
  </si>
  <si>
    <t>Total Other Assets</t>
  </si>
  <si>
    <t>E. Problem Assets</t>
  </si>
  <si>
    <t>Doubtful assets</t>
  </si>
  <si>
    <t>Sundry - Assets</t>
  </si>
  <si>
    <t>Other problem assets</t>
  </si>
  <si>
    <t>Problem asset allowance</t>
  </si>
  <si>
    <t>Total Problem Assets</t>
  </si>
  <si>
    <t>TOTAL NON-EARNING ASSETS</t>
  </si>
  <si>
    <t>TOTAL ASSETS</t>
  </si>
  <si>
    <t>LIABILITIES &amp; CAPITAL</t>
  </si>
  <si>
    <t>III. INTEREST BEARING LIABILITIES</t>
  </si>
  <si>
    <t>A. Member Savings Deposits</t>
  </si>
  <si>
    <t>Regular Savings</t>
  </si>
  <si>
    <t>Fixed Deposits (&gt;3m - 5yrs)</t>
  </si>
  <si>
    <t>Youth Savings</t>
  </si>
  <si>
    <t>Special Savings (incl. Exmas/education)</t>
  </si>
  <si>
    <t>Pledged savings</t>
  </si>
  <si>
    <t>Total Savings Deposits</t>
  </si>
  <si>
    <t>B. External Credit</t>
  </si>
  <si>
    <t>Higher tier co-op bank (&lt;= 1yr)</t>
  </si>
  <si>
    <t>Higher tier co-op bank (&gt;1yr)</t>
  </si>
  <si>
    <t>Commercial Banks</t>
  </si>
  <si>
    <t>Development Institutions</t>
  </si>
  <si>
    <t>CBDA</t>
  </si>
  <si>
    <t>Total External Credit</t>
  </si>
  <si>
    <t>IV. NON-INTEREST BEARING LIABILITIES</t>
  </si>
  <si>
    <t>A. Short-term Accounts Payable (&lt;=30 bays)</t>
  </si>
  <si>
    <t>Short-term Accounts payable (&lt;= 30days)</t>
  </si>
  <si>
    <t>External Credit payments (&lt;= 30days)</t>
  </si>
  <si>
    <t>Expenses accrued (SARS)</t>
  </si>
  <si>
    <t>Provisions (e.g. employee benefits)</t>
  </si>
  <si>
    <t>Sundry - liabilities</t>
  </si>
  <si>
    <t>Other Liabilities</t>
  </si>
  <si>
    <t>Total non-interest bearing liabilities</t>
  </si>
  <si>
    <t>B. External Credit Payments (&lt;= 30days)</t>
  </si>
  <si>
    <t>Payments</t>
  </si>
  <si>
    <t>Total Short-term External Credit Payables</t>
  </si>
  <si>
    <t>V. CAPITAL</t>
  </si>
  <si>
    <t>A. Members Share Capital</t>
  </si>
  <si>
    <t>Mandatory Shares</t>
  </si>
  <si>
    <t>Voluntary Shares</t>
  </si>
  <si>
    <t>Total Member Share Capital</t>
  </si>
  <si>
    <t>B. Transitory Capital</t>
  </si>
  <si>
    <t>Transitory Capital</t>
  </si>
  <si>
    <t>Asset Revaluations</t>
  </si>
  <si>
    <t>Education and social reserves</t>
  </si>
  <si>
    <t>Monetary reserves</t>
  </si>
  <si>
    <t>Other reserves</t>
  </si>
  <si>
    <t>Sundry - Capital</t>
  </si>
  <si>
    <t>Other (specify)</t>
  </si>
  <si>
    <t>Total Transitory Capital</t>
  </si>
  <si>
    <t>C. Institutional Capital</t>
  </si>
  <si>
    <t>Statutory Reserves</t>
  </si>
  <si>
    <t>Retained earnings</t>
  </si>
  <si>
    <t>YTD Net Income/Loss</t>
  </si>
  <si>
    <t>Net Institutional Capital</t>
  </si>
  <si>
    <t>C. Provisions</t>
  </si>
  <si>
    <t>Employee Benefits</t>
  </si>
  <si>
    <t>Audit and Supervision</t>
  </si>
  <si>
    <t>Currency Devaluation</t>
  </si>
  <si>
    <t>Other</t>
  </si>
  <si>
    <t>Total Provisions</t>
  </si>
  <si>
    <t>E. Other Liabilities</t>
  </si>
  <si>
    <t>Other Accounts Payable</t>
  </si>
  <si>
    <t>Dividends</t>
  </si>
  <si>
    <t>Interest-free Loans</t>
  </si>
  <si>
    <t>Total Other Liabilities</t>
  </si>
  <si>
    <t>TOTAL NON-INTERST BEARING LIABILITIES</t>
  </si>
  <si>
    <t>TOTAL LIABILITIES</t>
  </si>
  <si>
    <t>TOTAL CAPITAL</t>
  </si>
  <si>
    <t>TOTAL LIABILITIES AND CAPITAL</t>
  </si>
  <si>
    <t>Signature</t>
  </si>
  <si>
    <t>Date</t>
  </si>
  <si>
    <t>Signed:</t>
  </si>
  <si>
    <t>Name and Surname (PRINT)</t>
  </si>
  <si>
    <t>D. Accounting Discrepancy - Liabilities</t>
  </si>
  <si>
    <t>Discrepancy</t>
  </si>
  <si>
    <t>Total Discrepancy</t>
  </si>
  <si>
    <t>CBDA RETURN 052:  Income Statement</t>
  </si>
  <si>
    <t>Interest income from loans</t>
  </si>
  <si>
    <t>Insurance premiums for loans</t>
  </si>
  <si>
    <t>Net Loan Income</t>
  </si>
  <si>
    <t>Income from liquid Investments</t>
  </si>
  <si>
    <t>Income from financial investments</t>
  </si>
  <si>
    <t>Income from non-financial Investments</t>
  </si>
  <si>
    <t>Income from other sources</t>
  </si>
  <si>
    <t>Financial Income</t>
  </si>
  <si>
    <t>II. FINANCIAL COSTS</t>
  </si>
  <si>
    <t>Insurance premiums on deposits</t>
  </si>
  <si>
    <t>Financial costs on external credit</t>
  </si>
  <si>
    <t>Dividend expenses on shares</t>
  </si>
  <si>
    <t>Taxes paid on dividends paid on shares</t>
  </si>
  <si>
    <t>Financial costs - shares</t>
  </si>
  <si>
    <t>Other financial costs</t>
  </si>
  <si>
    <t>Total Financial Costs</t>
  </si>
  <si>
    <t>PROVISIONS FOR RISK ASSETS</t>
  </si>
  <si>
    <t>NET INCOME FROM OPERATIONS</t>
  </si>
  <si>
    <t>OTHER INCOME/EXPENSES</t>
  </si>
  <si>
    <t>Income from grants</t>
  </si>
  <si>
    <t>Previous period adjustments (Net)</t>
  </si>
  <si>
    <t>Extraordinary income (Net)</t>
  </si>
  <si>
    <t>Total other income/expenses</t>
  </si>
  <si>
    <t>AMOUNT TRANSFERRED TO RESERVES</t>
  </si>
  <si>
    <t>INCOME</t>
  </si>
  <si>
    <t>OPERATING EXPENSES</t>
  </si>
  <si>
    <t>Personnel</t>
  </si>
  <si>
    <t>Employee Nett Salaries</t>
  </si>
  <si>
    <t>Employee SARS</t>
  </si>
  <si>
    <t>Staff travel and related expenses</t>
  </si>
  <si>
    <t>Educational and training</t>
  </si>
  <si>
    <t>Total Personnel Expenses</t>
  </si>
  <si>
    <t>Governance</t>
  </si>
  <si>
    <t>Board and Committee Expenses</t>
  </si>
  <si>
    <t>Annual General Meeting</t>
  </si>
  <si>
    <t>Board and Committee Training</t>
  </si>
  <si>
    <t>League/Federation and other Dues</t>
  </si>
  <si>
    <t>Other Board and Committee expenses</t>
  </si>
  <si>
    <t>Total Governance Expenses</t>
  </si>
  <si>
    <t>Marketing</t>
  </si>
  <si>
    <t>Publicity</t>
  </si>
  <si>
    <t>Other marketing related costs</t>
  </si>
  <si>
    <t>Total Marketing Expenses</t>
  </si>
  <si>
    <t>Administration</t>
  </si>
  <si>
    <t>Rent</t>
  </si>
  <si>
    <t>Stationary</t>
  </si>
  <si>
    <t>Telephone</t>
  </si>
  <si>
    <t>Water and electricity</t>
  </si>
  <si>
    <t>Other Admin Costs</t>
  </si>
  <si>
    <t>Total Administration Expenses</t>
  </si>
  <si>
    <t>Audit</t>
  </si>
  <si>
    <t>Total Audit Expenses</t>
  </si>
  <si>
    <t>Depreciation</t>
  </si>
  <si>
    <t>Total Depreciation Expenses</t>
  </si>
  <si>
    <t>Total Operating Expenses</t>
  </si>
  <si>
    <t>Number of SACCO users</t>
  </si>
  <si>
    <t>Men</t>
  </si>
  <si>
    <t>Women</t>
  </si>
  <si>
    <t>Gender Not reported</t>
  </si>
  <si>
    <t>Groups</t>
  </si>
  <si>
    <t>Total number of members and users</t>
  </si>
  <si>
    <t>CFI Employees</t>
  </si>
  <si>
    <t>CBDA RETURN 053:  DELINQUENCY LOAN REPORT</t>
  </si>
  <si>
    <t>Days In Arrears</t>
  </si>
  <si>
    <t># of Loans</t>
  </si>
  <si>
    <t>Loan Balances</t>
  </si>
  <si>
    <t>Security (if any)</t>
  </si>
  <si>
    <t>Provisions</t>
  </si>
  <si>
    <t>0 - 31 days</t>
  </si>
  <si>
    <t>1 - 6 months</t>
  </si>
  <si>
    <t>6 - 12 months</t>
  </si>
  <si>
    <t>&gt;12 months</t>
  </si>
  <si>
    <t>Totals</t>
  </si>
  <si>
    <t>Delinquent loan 31days + as % of Total Loans</t>
  </si>
  <si>
    <t>has not been received in accordance with the terms of a contractual arrangement</t>
  </si>
  <si>
    <t>and includes:</t>
  </si>
  <si>
    <t>(i)</t>
  </si>
  <si>
    <t>In respect of a loan that provide for monthly payments, a loan in respect</t>
  </si>
  <si>
    <t xml:space="preserve">of a payment was not received 31 calendar days after the due date for </t>
  </si>
  <si>
    <t>payment</t>
  </si>
  <si>
    <t>(ii)</t>
  </si>
  <si>
    <t>In respect of loans that provide for daily or weekly payments, a loan in</t>
  </si>
  <si>
    <t>respect of which payment was not received on the day after the due date</t>
  </si>
  <si>
    <t>for payment</t>
  </si>
  <si>
    <r>
      <rPr>
        <b/>
        <sz val="11"/>
        <color theme="1"/>
        <rFont val="Calibri"/>
        <family val="2"/>
        <scheme val="minor"/>
      </rPr>
      <t>Delinquent loan</t>
    </r>
    <r>
      <rPr>
        <sz val="11"/>
        <color theme="1"/>
        <rFont val="Calibri"/>
        <family val="2"/>
        <scheme val="minor"/>
      </rPr>
      <t xml:space="preserve"> means any loan in respect of which a payment due and payable</t>
    </r>
  </si>
  <si>
    <t>Name of borrower</t>
  </si>
  <si>
    <t>Name and relationship (2)</t>
  </si>
  <si>
    <t>Date issued</t>
  </si>
  <si>
    <t>Term of loan (Months)</t>
  </si>
  <si>
    <t>Amount dispersed</t>
  </si>
  <si>
    <t>Current balance</t>
  </si>
  <si>
    <t>Arrears</t>
  </si>
  <si>
    <t>Position in CFI     (3)</t>
  </si>
  <si>
    <t>(3)  If applicable, state whether director, manager or staff member of the CFI</t>
  </si>
  <si>
    <t>(1)  Related means: Direct family, including Spouse, Parents and Children</t>
  </si>
  <si>
    <t>Delinquent penalty Interest Income from loans</t>
  </si>
  <si>
    <t>Commissions/fees from loans</t>
  </si>
  <si>
    <t>Fees, commissions income (loan unrelated)</t>
  </si>
  <si>
    <t>Interest expenses on savings deposits</t>
  </si>
  <si>
    <t>CBDA RETURN 054:  REPORT ON BOARD AND STAFF RELATED ⁱ LOANS</t>
  </si>
  <si>
    <t>(2)  If applicable, state the direct family member:  State the name of the director, management of staff member, the borrower is related to and the nature of the relationship</t>
  </si>
  <si>
    <t>TOTALS</t>
  </si>
  <si>
    <t>TOTAL INTEREST BEARING LIABILITIES</t>
  </si>
  <si>
    <t>Delinquent loan 90days + as % of Total Loans</t>
  </si>
  <si>
    <t>N/A</t>
  </si>
  <si>
    <t xml:space="preserve"> Manager</t>
  </si>
  <si>
    <t>I.  INCOME FROM LOANS</t>
  </si>
  <si>
    <t>Insurance premiums for shares</t>
  </si>
  <si>
    <t>III.  NET FINANCIAL INCOME</t>
  </si>
  <si>
    <t>Income tax</t>
  </si>
  <si>
    <t>ASSETS:</t>
  </si>
  <si>
    <t>Loans to members</t>
  </si>
  <si>
    <t>Liquid Investments (&lt;32 days)</t>
  </si>
  <si>
    <t>Deposits held with CBDA</t>
  </si>
  <si>
    <t>REPORTING QUARTER: 30 November 2013</t>
  </si>
  <si>
    <t xml:space="preserve"> </t>
  </si>
  <si>
    <t>Audit fee - Auditors fee</t>
  </si>
  <si>
    <t>Chairperson</t>
  </si>
  <si>
    <t xml:space="preserve">VIII. NET INCOME/LOSS </t>
  </si>
  <si>
    <t>Chaiperson</t>
  </si>
  <si>
    <t>REPORTING QUARTER: 30 NOV 2013</t>
  </si>
  <si>
    <t xml:space="preserve">REPORTING CFI:  </t>
  </si>
  <si>
    <t xml:space="preserve">REPORTING CFI: </t>
  </si>
  <si>
    <t>REPORTING CFI: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</si>
</sst>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yy/mm/dd;@"/>
    <numFmt numFmtId="165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4" fillId="0" borderId="0" xfId="0" applyFont="1"/>
    <xf numFmtId="0" fontId="3" fillId="0" borderId="0" xfId="0" applyFont="1" applyAlignment="1">
      <alignment wrapText="1"/>
    </xf>
    <xf numFmtId="0" fontId="2" fillId="0" borderId="1" xfId="0" applyFont="1" applyBorder="1"/>
    <xf numFmtId="0" fontId="2" fillId="0" borderId="0" xfId="0" applyFont="1" applyFill="1" applyBorder="1"/>
    <xf numFmtId="0" fontId="0" fillId="0" borderId="0" xfId="0" applyFont="1" applyFill="1" applyBorder="1"/>
    <xf numFmtId="0" fontId="2" fillId="2" borderId="0" xfId="0" applyFont="1" applyFill="1"/>
    <xf numFmtId="0" fontId="2" fillId="0" borderId="3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3" xfId="0" applyFont="1" applyBorder="1"/>
    <xf numFmtId="0" fontId="2" fillId="0" borderId="15" xfId="0" applyFont="1" applyBorder="1"/>
    <xf numFmtId="0" fontId="2" fillId="0" borderId="19" xfId="0" applyFont="1" applyBorder="1"/>
    <xf numFmtId="0" fontId="0" fillId="0" borderId="7" xfId="0" applyBorder="1"/>
    <xf numFmtId="0" fontId="0" fillId="0" borderId="19" xfId="0" applyBorder="1"/>
    <xf numFmtId="0" fontId="2" fillId="0" borderId="21" xfId="0" applyFont="1" applyBorder="1" applyAlignment="1">
      <alignment wrapText="1"/>
    </xf>
    <xf numFmtId="0" fontId="2" fillId="0" borderId="22" xfId="0" applyFont="1" applyBorder="1"/>
    <xf numFmtId="0" fontId="2" fillId="0" borderId="23" xfId="0" applyFont="1" applyBorder="1"/>
    <xf numFmtId="0" fontId="0" fillId="0" borderId="0" xfId="0" applyAlignment="1">
      <alignment horizontal="right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5" fillId="0" borderId="0" xfId="0" applyFont="1"/>
    <xf numFmtId="164" fontId="0" fillId="0" borderId="7" xfId="0" applyNumberFormat="1" applyBorder="1"/>
    <xf numFmtId="43" fontId="0" fillId="0" borderId="19" xfId="1" applyFont="1" applyBorder="1"/>
    <xf numFmtId="43" fontId="0" fillId="0" borderId="7" xfId="1" applyFont="1" applyBorder="1"/>
    <xf numFmtId="0" fontId="0" fillId="0" borderId="8" xfId="0" applyBorder="1"/>
    <xf numFmtId="0" fontId="0" fillId="0" borderId="24" xfId="0" applyBorder="1"/>
    <xf numFmtId="43" fontId="0" fillId="0" borderId="1" xfId="0" applyNumberFormat="1" applyBorder="1"/>
    <xf numFmtId="0" fontId="2" fillId="0" borderId="21" xfId="0" applyFont="1" applyFill="1" applyBorder="1"/>
    <xf numFmtId="0" fontId="0" fillId="0" borderId="15" xfId="0" applyFont="1" applyBorder="1"/>
    <xf numFmtId="0" fontId="0" fillId="0" borderId="25" xfId="0" applyFont="1" applyFill="1" applyBorder="1"/>
    <xf numFmtId="0" fontId="0" fillId="0" borderId="25" xfId="0" applyFont="1" applyBorder="1"/>
    <xf numFmtId="0" fontId="0" fillId="0" borderId="9" xfId="0" applyFont="1" applyFill="1" applyBorder="1"/>
    <xf numFmtId="165" fontId="0" fillId="0" borderId="0" xfId="1" applyNumberFormat="1" applyFont="1"/>
    <xf numFmtId="165" fontId="3" fillId="0" borderId="0" xfId="1" applyNumberFormat="1" applyFont="1"/>
    <xf numFmtId="165" fontId="0" fillId="0" borderId="7" xfId="1" applyNumberFormat="1" applyFont="1" applyBorder="1"/>
    <xf numFmtId="165" fontId="0" fillId="0" borderId="24" xfId="1" applyNumberFormat="1" applyFont="1" applyBorder="1"/>
    <xf numFmtId="165" fontId="0" fillId="0" borderId="1" xfId="1" applyNumberFormat="1" applyFont="1" applyBorder="1"/>
    <xf numFmtId="165" fontId="0" fillId="2" borderId="1" xfId="1" applyNumberFormat="1" applyFont="1" applyFill="1" applyBorder="1"/>
    <xf numFmtId="165" fontId="0" fillId="0" borderId="0" xfId="1" applyNumberFormat="1" applyFont="1" applyBorder="1"/>
    <xf numFmtId="165" fontId="2" fillId="0" borderId="1" xfId="1" applyNumberFormat="1" applyFont="1" applyBorder="1"/>
    <xf numFmtId="165" fontId="2" fillId="0" borderId="0" xfId="1" applyNumberFormat="1" applyFont="1"/>
    <xf numFmtId="165" fontId="2" fillId="0" borderId="3" xfId="1" applyNumberFormat="1" applyFont="1" applyBorder="1"/>
    <xf numFmtId="165" fontId="0" fillId="0" borderId="23" xfId="1" applyNumberFormat="1" applyFont="1" applyBorder="1"/>
    <xf numFmtId="165" fontId="0" fillId="0" borderId="20" xfId="1" applyNumberFormat="1" applyFont="1" applyBorder="1"/>
    <xf numFmtId="165" fontId="0" fillId="0" borderId="26" xfId="1" applyNumberFormat="1" applyFont="1" applyBorder="1"/>
    <xf numFmtId="165" fontId="0" fillId="0" borderId="14" xfId="1" applyNumberFormat="1" applyFont="1" applyBorder="1"/>
    <xf numFmtId="165" fontId="0" fillId="0" borderId="19" xfId="1" applyNumberFormat="1" applyFont="1" applyBorder="1"/>
    <xf numFmtId="165" fontId="0" fillId="0" borderId="27" xfId="1" applyNumberFormat="1" applyFont="1" applyBorder="1"/>
    <xf numFmtId="165" fontId="0" fillId="0" borderId="0" xfId="0" applyNumberFormat="1"/>
    <xf numFmtId="43" fontId="0" fillId="0" borderId="0" xfId="0" applyNumberFormat="1"/>
    <xf numFmtId="14" fontId="2" fillId="0" borderId="20" xfId="1" applyNumberFormat="1" applyFont="1" applyBorder="1"/>
    <xf numFmtId="14" fontId="2" fillId="0" borderId="14" xfId="1" applyNumberFormat="1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15" fontId="0" fillId="0" borderId="19" xfId="0" applyNumberFormat="1" applyBorder="1"/>
    <xf numFmtId="15" fontId="0" fillId="0" borderId="7" xfId="0" applyNumberFormat="1" applyBorder="1"/>
    <xf numFmtId="0" fontId="2" fillId="0" borderId="31" xfId="0" applyFont="1" applyBorder="1"/>
    <xf numFmtId="0" fontId="2" fillId="0" borderId="18" xfId="0" applyFont="1" applyBorder="1"/>
    <xf numFmtId="0" fontId="2" fillId="0" borderId="32" xfId="0" applyFont="1" applyBorder="1"/>
    <xf numFmtId="0" fontId="2" fillId="0" borderId="12" xfId="0" applyFont="1" applyBorder="1"/>
    <xf numFmtId="43" fontId="0" fillId="0" borderId="7" xfId="1" applyNumberFormat="1" applyFont="1" applyBorder="1"/>
    <xf numFmtId="0" fontId="2" fillId="0" borderId="15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Border="1"/>
    <xf numFmtId="0" fontId="0" fillId="0" borderId="33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"/>
  <sheetViews>
    <sheetView view="pageBreakPreview" topLeftCell="A88" zoomScale="60" zoomScaleNormal="100" workbookViewId="0">
      <selection activeCell="F97" sqref="F97"/>
    </sheetView>
  </sheetViews>
  <sheetFormatPr defaultRowHeight="15" x14ac:dyDescent="0.25"/>
  <cols>
    <col min="1" max="1" width="4" bestFit="1" customWidth="1"/>
    <col min="2" max="2" width="42.7109375" customWidth="1"/>
    <col min="3" max="3" width="10.7109375" style="39" customWidth="1"/>
    <col min="5" max="5" width="5.140625" customWidth="1"/>
    <col min="6" max="6" width="42.7109375" customWidth="1"/>
    <col min="7" max="7" width="10.7109375" style="39" customWidth="1"/>
    <col min="8" max="8" width="10.42578125" bestFit="1" customWidth="1"/>
    <col min="9" max="9" width="9.85546875" bestFit="1" customWidth="1"/>
  </cols>
  <sheetData>
    <row r="1" spans="1:7" ht="19.5" thickBot="1" x14ac:dyDescent="0.35">
      <c r="A1" s="75" t="s">
        <v>0</v>
      </c>
      <c r="B1" s="76"/>
    </row>
    <row r="2" spans="1:7" ht="15.75" thickBot="1" x14ac:dyDescent="0.3">
      <c r="A2" s="1"/>
    </row>
    <row r="3" spans="1:7" ht="15.75" thickBot="1" x14ac:dyDescent="0.3">
      <c r="A3" s="73" t="s">
        <v>272</v>
      </c>
      <c r="B3" s="74"/>
    </row>
    <row r="4" spans="1:7" ht="15.75" thickBot="1" x14ac:dyDescent="0.3">
      <c r="A4" s="73" t="s">
        <v>265</v>
      </c>
      <c r="B4" s="74"/>
    </row>
    <row r="6" spans="1:7" x14ac:dyDescent="0.25">
      <c r="A6" s="2" t="s">
        <v>1</v>
      </c>
      <c r="B6" s="2" t="s">
        <v>2</v>
      </c>
      <c r="C6" s="40" t="s">
        <v>3</v>
      </c>
      <c r="D6" s="6"/>
      <c r="E6" s="2" t="s">
        <v>1</v>
      </c>
      <c r="F6" s="2" t="s">
        <v>2</v>
      </c>
      <c r="G6" s="40" t="s">
        <v>3</v>
      </c>
    </row>
    <row r="7" spans="1:7" x14ac:dyDescent="0.25">
      <c r="A7" s="2">
        <v>1</v>
      </c>
      <c r="B7" s="2" t="s">
        <v>261</v>
      </c>
      <c r="C7" s="40"/>
      <c r="D7" s="6"/>
      <c r="E7" s="2"/>
      <c r="F7" s="2"/>
      <c r="G7" s="40"/>
    </row>
    <row r="8" spans="1:7" x14ac:dyDescent="0.25">
      <c r="A8">
        <v>2</v>
      </c>
      <c r="B8" s="2" t="s">
        <v>4</v>
      </c>
      <c r="E8">
        <v>35</v>
      </c>
      <c r="F8" s="2" t="s">
        <v>37</v>
      </c>
    </row>
    <row r="9" spans="1:7" x14ac:dyDescent="0.25">
      <c r="F9" s="2"/>
    </row>
    <row r="10" spans="1:7" x14ac:dyDescent="0.25">
      <c r="A10">
        <v>3</v>
      </c>
      <c r="B10" s="2" t="s">
        <v>262</v>
      </c>
      <c r="E10">
        <v>36</v>
      </c>
      <c r="F10" s="2" t="s">
        <v>38</v>
      </c>
    </row>
    <row r="12" spans="1:7" x14ac:dyDescent="0.25">
      <c r="A12">
        <v>4</v>
      </c>
      <c r="B12" t="s">
        <v>5</v>
      </c>
      <c r="C12" s="41">
        <v>0</v>
      </c>
      <c r="E12">
        <v>37</v>
      </c>
      <c r="F12" t="s">
        <v>39</v>
      </c>
      <c r="G12" s="41">
        <v>0</v>
      </c>
    </row>
    <row r="13" spans="1:7" x14ac:dyDescent="0.25">
      <c r="A13">
        <v>5</v>
      </c>
      <c r="B13" t="s">
        <v>6</v>
      </c>
      <c r="C13" s="41">
        <v>0</v>
      </c>
      <c r="E13">
        <v>38</v>
      </c>
      <c r="F13" s="3" t="s">
        <v>40</v>
      </c>
      <c r="G13" s="41">
        <v>0</v>
      </c>
    </row>
    <row r="14" spans="1:7" x14ac:dyDescent="0.25">
      <c r="A14">
        <v>6</v>
      </c>
      <c r="B14" t="s">
        <v>7</v>
      </c>
      <c r="C14" s="41">
        <v>0</v>
      </c>
      <c r="E14">
        <v>39</v>
      </c>
      <c r="F14" s="3" t="s">
        <v>41</v>
      </c>
      <c r="G14" s="41">
        <v>0</v>
      </c>
    </row>
    <row r="15" spans="1:7" ht="15.75" thickBot="1" x14ac:dyDescent="0.3">
      <c r="A15">
        <v>7</v>
      </c>
      <c r="B15" t="s">
        <v>8</v>
      </c>
      <c r="C15" s="42">
        <v>0</v>
      </c>
      <c r="E15">
        <v>40</v>
      </c>
      <c r="F15" s="3" t="s">
        <v>42</v>
      </c>
      <c r="G15" s="41">
        <v>0</v>
      </c>
    </row>
    <row r="16" spans="1:7" ht="15.75" thickBot="1" x14ac:dyDescent="0.3">
      <c r="B16" s="1" t="s">
        <v>11</v>
      </c>
      <c r="C16" s="43">
        <f>C12</f>
        <v>0</v>
      </c>
      <c r="E16">
        <v>41</v>
      </c>
      <c r="F16" s="3" t="s">
        <v>43</v>
      </c>
      <c r="G16" s="41">
        <v>0</v>
      </c>
    </row>
    <row r="17" spans="1:7" ht="15.75" thickBot="1" x14ac:dyDescent="0.3">
      <c r="A17">
        <v>8</v>
      </c>
      <c r="B17" t="s">
        <v>9</v>
      </c>
      <c r="C17" s="54">
        <f>C16*2/100</f>
        <v>0</v>
      </c>
      <c r="E17">
        <v>42</v>
      </c>
      <c r="F17" s="3" t="s">
        <v>44</v>
      </c>
      <c r="G17" s="42">
        <v>0</v>
      </c>
    </row>
    <row r="18" spans="1:7" ht="15.75" thickBot="1" x14ac:dyDescent="0.3">
      <c r="A18">
        <v>9</v>
      </c>
      <c r="B18" s="1" t="s">
        <v>10</v>
      </c>
      <c r="C18" s="43">
        <f>C12+C13+C14+C15-C17</f>
        <v>0</v>
      </c>
      <c r="E18">
        <v>43</v>
      </c>
      <c r="F18" s="1" t="s">
        <v>18</v>
      </c>
      <c r="G18" s="43">
        <f>SUM(G12:G17)</f>
        <v>0</v>
      </c>
    </row>
    <row r="20" spans="1:7" x14ac:dyDescent="0.25">
      <c r="A20">
        <v>10</v>
      </c>
      <c r="B20" s="2" t="s">
        <v>263</v>
      </c>
      <c r="E20">
        <v>44</v>
      </c>
      <c r="F20" s="2" t="s">
        <v>45</v>
      </c>
    </row>
    <row r="21" spans="1:7" x14ac:dyDescent="0.25">
      <c r="A21">
        <v>11</v>
      </c>
      <c r="B21" t="s">
        <v>264</v>
      </c>
      <c r="C21" s="41">
        <v>0</v>
      </c>
      <c r="E21">
        <v>45</v>
      </c>
      <c r="F21" t="s">
        <v>46</v>
      </c>
      <c r="G21" s="41">
        <v>0</v>
      </c>
    </row>
    <row r="22" spans="1:7" x14ac:dyDescent="0.25">
      <c r="A22">
        <v>12</v>
      </c>
      <c r="B22" s="3" t="s">
        <v>12</v>
      </c>
      <c r="C22" s="41">
        <v>0</v>
      </c>
      <c r="E22">
        <v>46</v>
      </c>
      <c r="F22" t="s">
        <v>47</v>
      </c>
      <c r="G22" s="41">
        <v>0</v>
      </c>
    </row>
    <row r="23" spans="1:7" x14ac:dyDescent="0.25">
      <c r="A23">
        <v>13</v>
      </c>
      <c r="B23" t="s">
        <v>13</v>
      </c>
      <c r="C23" s="41">
        <v>0</v>
      </c>
      <c r="E23">
        <v>47</v>
      </c>
      <c r="F23" t="s">
        <v>48</v>
      </c>
      <c r="G23" s="41">
        <v>0</v>
      </c>
    </row>
    <row r="24" spans="1:7" x14ac:dyDescent="0.25">
      <c r="A24">
        <v>14</v>
      </c>
      <c r="B24" t="s">
        <v>14</v>
      </c>
      <c r="C24" s="41">
        <v>0</v>
      </c>
      <c r="E24">
        <v>48</v>
      </c>
      <c r="F24" t="s">
        <v>49</v>
      </c>
      <c r="G24" s="41">
        <v>0</v>
      </c>
    </row>
    <row r="25" spans="1:7" ht="30.75" thickBot="1" x14ac:dyDescent="0.3">
      <c r="A25">
        <v>15</v>
      </c>
      <c r="B25" s="4" t="s">
        <v>15</v>
      </c>
      <c r="C25" s="42">
        <v>0</v>
      </c>
      <c r="E25">
        <v>49</v>
      </c>
      <c r="F25" t="s">
        <v>50</v>
      </c>
      <c r="G25" s="41">
        <v>0</v>
      </c>
    </row>
    <row r="26" spans="1:7" ht="15.75" thickBot="1" x14ac:dyDescent="0.3">
      <c r="A26">
        <v>16</v>
      </c>
      <c r="B26" s="1" t="s">
        <v>16</v>
      </c>
      <c r="C26" s="43">
        <f>SUM(C21:C25)</f>
        <v>0</v>
      </c>
      <c r="E26">
        <v>50</v>
      </c>
      <c r="F26" t="s">
        <v>51</v>
      </c>
      <c r="G26" s="41">
        <v>0</v>
      </c>
    </row>
    <row r="27" spans="1:7" ht="15.75" thickBot="1" x14ac:dyDescent="0.3">
      <c r="A27">
        <v>17</v>
      </c>
      <c r="B27" t="s">
        <v>17</v>
      </c>
      <c r="C27" s="42"/>
      <c r="E27">
        <v>51</v>
      </c>
      <c r="F27" t="s">
        <v>52</v>
      </c>
      <c r="G27" s="42">
        <v>0</v>
      </c>
    </row>
    <row r="28" spans="1:7" ht="15.75" thickBot="1" x14ac:dyDescent="0.3">
      <c r="A28">
        <v>18</v>
      </c>
      <c r="B28" s="1" t="s">
        <v>16</v>
      </c>
      <c r="C28" s="43">
        <f>C26-C27</f>
        <v>0</v>
      </c>
      <c r="E28">
        <v>52</v>
      </c>
      <c r="F28" s="1" t="s">
        <v>53</v>
      </c>
      <c r="G28" s="43">
        <f>SUM(G21:G26)-G27</f>
        <v>0</v>
      </c>
    </row>
    <row r="30" spans="1:7" ht="30" x14ac:dyDescent="0.25">
      <c r="A30">
        <v>19</v>
      </c>
      <c r="B30" s="7" t="s">
        <v>19</v>
      </c>
      <c r="E30">
        <v>53</v>
      </c>
      <c r="F30" s="2" t="s">
        <v>54</v>
      </c>
    </row>
    <row r="31" spans="1:7" x14ac:dyDescent="0.25">
      <c r="A31">
        <v>20</v>
      </c>
      <c r="B31" t="s">
        <v>20</v>
      </c>
      <c r="C31" s="41">
        <v>0</v>
      </c>
      <c r="E31">
        <v>54</v>
      </c>
      <c r="F31" t="s">
        <v>55</v>
      </c>
      <c r="G31" s="41">
        <v>0</v>
      </c>
    </row>
    <row r="32" spans="1:7" x14ac:dyDescent="0.25">
      <c r="A32">
        <v>21</v>
      </c>
      <c r="B32" t="s">
        <v>21</v>
      </c>
      <c r="C32" s="41">
        <v>0</v>
      </c>
      <c r="E32">
        <v>55</v>
      </c>
      <c r="F32" t="s">
        <v>56</v>
      </c>
      <c r="G32" s="41">
        <v>0</v>
      </c>
    </row>
    <row r="33" spans="1:7" x14ac:dyDescent="0.25">
      <c r="A33">
        <v>22</v>
      </c>
      <c r="B33" t="s">
        <v>14</v>
      </c>
      <c r="C33" s="41">
        <v>0</v>
      </c>
      <c r="E33">
        <v>56</v>
      </c>
      <c r="F33" t="s">
        <v>57</v>
      </c>
      <c r="G33" s="41">
        <v>0</v>
      </c>
    </row>
    <row r="34" spans="1:7" x14ac:dyDescent="0.25">
      <c r="A34">
        <v>23</v>
      </c>
      <c r="B34" t="s">
        <v>22</v>
      </c>
      <c r="C34" s="41">
        <v>0</v>
      </c>
      <c r="E34">
        <v>57</v>
      </c>
      <c r="F34" t="s">
        <v>58</v>
      </c>
      <c r="G34" s="41">
        <v>0</v>
      </c>
    </row>
    <row r="35" spans="1:7" x14ac:dyDescent="0.25">
      <c r="A35">
        <v>24</v>
      </c>
      <c r="B35" t="s">
        <v>23</v>
      </c>
      <c r="C35" s="41">
        <v>0</v>
      </c>
      <c r="E35">
        <v>58</v>
      </c>
      <c r="F35" t="s">
        <v>59</v>
      </c>
      <c r="G35" s="41">
        <v>0</v>
      </c>
    </row>
    <row r="36" spans="1:7" x14ac:dyDescent="0.25">
      <c r="A36">
        <v>25</v>
      </c>
      <c r="B36" t="s">
        <v>24</v>
      </c>
      <c r="C36" s="41">
        <v>0</v>
      </c>
      <c r="E36">
        <v>59</v>
      </c>
      <c r="F36" t="s">
        <v>61</v>
      </c>
      <c r="G36" s="41">
        <v>0</v>
      </c>
    </row>
    <row r="37" spans="1:7" ht="15.75" thickBot="1" x14ac:dyDescent="0.3">
      <c r="A37">
        <v>26</v>
      </c>
      <c r="B37" t="s">
        <v>25</v>
      </c>
      <c r="C37" s="42">
        <v>0</v>
      </c>
      <c r="E37">
        <v>60</v>
      </c>
      <c r="F37" t="s">
        <v>60</v>
      </c>
      <c r="G37" s="41">
        <v>0</v>
      </c>
    </row>
    <row r="38" spans="1:7" ht="15.75" thickBot="1" x14ac:dyDescent="0.3">
      <c r="A38">
        <v>27</v>
      </c>
      <c r="B38" s="1" t="s">
        <v>26</v>
      </c>
      <c r="C38" s="43">
        <f>SUM(C31:C37)</f>
        <v>0</v>
      </c>
      <c r="E38">
        <v>61</v>
      </c>
      <c r="F38" t="s">
        <v>62</v>
      </c>
      <c r="G38" s="41">
        <v>0</v>
      </c>
    </row>
    <row r="39" spans="1:7" ht="15.75" thickBot="1" x14ac:dyDescent="0.3">
      <c r="E39">
        <v>62</v>
      </c>
      <c r="F39" t="s">
        <v>63</v>
      </c>
      <c r="G39" s="42">
        <v>0</v>
      </c>
    </row>
    <row r="40" spans="1:7" ht="15.75" thickBot="1" x14ac:dyDescent="0.3">
      <c r="B40" t="s">
        <v>27</v>
      </c>
      <c r="C40" s="41"/>
      <c r="E40">
        <v>63</v>
      </c>
      <c r="F40" s="1" t="s">
        <v>64</v>
      </c>
      <c r="G40" s="43">
        <f>SUM(G31:G39)</f>
        <v>0</v>
      </c>
    </row>
    <row r="41" spans="1:7" x14ac:dyDescent="0.25">
      <c r="B41" t="s">
        <v>28</v>
      </c>
      <c r="C41" s="41"/>
    </row>
    <row r="42" spans="1:7" ht="30" x14ac:dyDescent="0.25">
      <c r="B42" s="4" t="s">
        <v>29</v>
      </c>
      <c r="C42" s="41"/>
      <c r="E42">
        <v>64</v>
      </c>
      <c r="F42" s="2" t="s">
        <v>65</v>
      </c>
    </row>
    <row r="43" spans="1:7" x14ac:dyDescent="0.25">
      <c r="B43" t="s">
        <v>30</v>
      </c>
      <c r="C43" s="41"/>
      <c r="E43">
        <v>65</v>
      </c>
      <c r="F43" t="s">
        <v>66</v>
      </c>
      <c r="G43" s="41">
        <v>0</v>
      </c>
    </row>
    <row r="44" spans="1:7" x14ac:dyDescent="0.25">
      <c r="C44" s="41"/>
      <c r="E44">
        <v>66</v>
      </c>
      <c r="F44" t="s">
        <v>67</v>
      </c>
      <c r="G44" s="41"/>
    </row>
    <row r="45" spans="1:7" ht="15.75" thickBot="1" x14ac:dyDescent="0.3">
      <c r="A45">
        <v>28</v>
      </c>
      <c r="B45" t="s">
        <v>31</v>
      </c>
      <c r="C45" s="42">
        <v>0</v>
      </c>
      <c r="E45">
        <v>67</v>
      </c>
      <c r="F45" t="s">
        <v>68</v>
      </c>
      <c r="G45" s="41">
        <v>0</v>
      </c>
    </row>
    <row r="46" spans="1:7" ht="15.75" thickBot="1" x14ac:dyDescent="0.3">
      <c r="A46">
        <v>29</v>
      </c>
      <c r="B46" s="1" t="s">
        <v>26</v>
      </c>
      <c r="C46" s="43">
        <f>C38-C45</f>
        <v>0</v>
      </c>
      <c r="E46">
        <v>68</v>
      </c>
      <c r="F46" t="s">
        <v>69</v>
      </c>
      <c r="G46" s="41">
        <v>0</v>
      </c>
    </row>
    <row r="47" spans="1:7" x14ac:dyDescent="0.25">
      <c r="E47">
        <v>69</v>
      </c>
      <c r="F47" t="s">
        <v>70</v>
      </c>
      <c r="G47" s="41">
        <v>0</v>
      </c>
    </row>
    <row r="48" spans="1:7" ht="15.75" thickBot="1" x14ac:dyDescent="0.3">
      <c r="A48">
        <v>30</v>
      </c>
      <c r="B48" s="2" t="s">
        <v>32</v>
      </c>
      <c r="E48">
        <v>70</v>
      </c>
      <c r="F48" t="s">
        <v>71</v>
      </c>
      <c r="G48" s="42">
        <v>0</v>
      </c>
    </row>
    <row r="49" spans="1:7" ht="15.75" thickBot="1" x14ac:dyDescent="0.3">
      <c r="A49">
        <v>31</v>
      </c>
      <c r="B49" t="s">
        <v>33</v>
      </c>
      <c r="C49" s="41">
        <v>0</v>
      </c>
      <c r="E49">
        <v>71</v>
      </c>
      <c r="F49" s="1" t="s">
        <v>72</v>
      </c>
      <c r="G49" s="43">
        <f>SUM(G43:G48)</f>
        <v>0</v>
      </c>
    </row>
    <row r="50" spans="1:7" ht="15.75" thickBot="1" x14ac:dyDescent="0.3">
      <c r="A50">
        <v>32</v>
      </c>
      <c r="B50" t="s">
        <v>34</v>
      </c>
      <c r="C50" s="42">
        <v>0</v>
      </c>
    </row>
    <row r="51" spans="1:7" ht="15.75" thickBot="1" x14ac:dyDescent="0.3">
      <c r="A51">
        <v>33</v>
      </c>
      <c r="B51" s="1" t="s">
        <v>35</v>
      </c>
      <c r="C51" s="43">
        <f>C49-C50</f>
        <v>0</v>
      </c>
      <c r="E51">
        <v>72</v>
      </c>
      <c r="F51" s="2" t="s">
        <v>73</v>
      </c>
    </row>
    <row r="52" spans="1:7" ht="15.75" thickBot="1" x14ac:dyDescent="0.3">
      <c r="E52">
        <v>73</v>
      </c>
      <c r="F52" t="s">
        <v>74</v>
      </c>
      <c r="G52" s="41">
        <v>0</v>
      </c>
    </row>
    <row r="53" spans="1:7" ht="15.75" thickBot="1" x14ac:dyDescent="0.3">
      <c r="A53">
        <v>34</v>
      </c>
      <c r="B53" s="1" t="s">
        <v>36</v>
      </c>
      <c r="C53" s="43">
        <f>C18+C28+C46+C51</f>
        <v>0</v>
      </c>
      <c r="E53">
        <v>74</v>
      </c>
      <c r="F53" t="s">
        <v>75</v>
      </c>
      <c r="G53" s="41">
        <v>0</v>
      </c>
    </row>
    <row r="54" spans="1:7" x14ac:dyDescent="0.25">
      <c r="E54">
        <v>75</v>
      </c>
      <c r="F54" t="s">
        <v>76</v>
      </c>
      <c r="G54" s="41">
        <v>0</v>
      </c>
    </row>
    <row r="55" spans="1:7" ht="15.75" thickBot="1" x14ac:dyDescent="0.3">
      <c r="E55">
        <v>76</v>
      </c>
      <c r="F55" t="s">
        <v>77</v>
      </c>
      <c r="G55" s="42">
        <v>0</v>
      </c>
    </row>
    <row r="56" spans="1:7" ht="15.75" thickBot="1" x14ac:dyDescent="0.3">
      <c r="E56">
        <v>77</v>
      </c>
      <c r="F56" s="1" t="s">
        <v>78</v>
      </c>
      <c r="G56" s="43">
        <f>SUM(G52:G55)</f>
        <v>0</v>
      </c>
    </row>
    <row r="57" spans="1:7" ht="15.75" thickBot="1" x14ac:dyDescent="0.3">
      <c r="B57" s="96"/>
      <c r="C57" s="45"/>
    </row>
    <row r="58" spans="1:7" ht="15.75" thickBot="1" x14ac:dyDescent="0.3">
      <c r="B58" s="96"/>
      <c r="C58" s="45"/>
      <c r="E58">
        <v>78</v>
      </c>
      <c r="F58" s="1" t="s">
        <v>79</v>
      </c>
      <c r="G58" s="43">
        <f>SUM(G18+G28+G40+G49+G56)</f>
        <v>0</v>
      </c>
    </row>
    <row r="59" spans="1:7" ht="15.75" thickBot="1" x14ac:dyDescent="0.3">
      <c r="B59" s="96"/>
      <c r="C59" s="45"/>
      <c r="F59" s="11" t="s">
        <v>80</v>
      </c>
      <c r="G59" s="44">
        <f>SUM(C53+G58)</f>
        <v>0</v>
      </c>
    </row>
    <row r="60" spans="1:7" x14ac:dyDescent="0.25">
      <c r="B60" s="2" t="s">
        <v>81</v>
      </c>
    </row>
    <row r="61" spans="1:7" x14ac:dyDescent="0.25">
      <c r="B61" s="2" t="s">
        <v>82</v>
      </c>
    </row>
    <row r="62" spans="1:7" x14ac:dyDescent="0.25">
      <c r="B62" s="2" t="s">
        <v>83</v>
      </c>
    </row>
    <row r="63" spans="1:7" x14ac:dyDescent="0.25">
      <c r="A63">
        <v>83</v>
      </c>
      <c r="B63" t="s">
        <v>84</v>
      </c>
      <c r="C63" s="41">
        <v>0</v>
      </c>
    </row>
    <row r="64" spans="1:7" x14ac:dyDescent="0.25">
      <c r="A64">
        <v>84</v>
      </c>
      <c r="B64" t="s">
        <v>85</v>
      </c>
      <c r="C64" s="41">
        <v>0</v>
      </c>
    </row>
    <row r="65" spans="1:9" x14ac:dyDescent="0.25">
      <c r="A65">
        <v>85</v>
      </c>
      <c r="B65" t="s">
        <v>86</v>
      </c>
      <c r="C65" s="41">
        <v>0</v>
      </c>
    </row>
    <row r="66" spans="1:9" x14ac:dyDescent="0.25">
      <c r="A66">
        <v>86</v>
      </c>
      <c r="B66" t="s">
        <v>87</v>
      </c>
      <c r="C66" s="41">
        <v>0</v>
      </c>
      <c r="H66" s="55">
        <f>G59+C17</f>
        <v>0</v>
      </c>
      <c r="I66" s="55"/>
    </row>
    <row r="67" spans="1:9" ht="15.75" thickBot="1" x14ac:dyDescent="0.3">
      <c r="A67">
        <v>87</v>
      </c>
      <c r="B67" t="s">
        <v>88</v>
      </c>
      <c r="C67" s="42">
        <v>0</v>
      </c>
      <c r="D67" s="97"/>
      <c r="E67" s="96"/>
      <c r="F67" s="96"/>
      <c r="I67" s="56"/>
    </row>
    <row r="68" spans="1:9" ht="15.75" thickBot="1" x14ac:dyDescent="0.3">
      <c r="A68">
        <v>88</v>
      </c>
      <c r="B68" s="1" t="s">
        <v>89</v>
      </c>
      <c r="C68" s="43">
        <f>SUM(C63:C67)</f>
        <v>0</v>
      </c>
    </row>
    <row r="69" spans="1:9" x14ac:dyDescent="0.25">
      <c r="F69" s="2" t="s">
        <v>109</v>
      </c>
    </row>
    <row r="70" spans="1:9" x14ac:dyDescent="0.25">
      <c r="A70">
        <v>89</v>
      </c>
      <c r="B70" s="1" t="s">
        <v>90</v>
      </c>
      <c r="F70" s="2" t="s">
        <v>110</v>
      </c>
    </row>
    <row r="71" spans="1:9" x14ac:dyDescent="0.25">
      <c r="A71">
        <v>90</v>
      </c>
      <c r="B71" t="s">
        <v>91</v>
      </c>
      <c r="C71" s="41">
        <v>0</v>
      </c>
      <c r="E71">
        <v>108</v>
      </c>
      <c r="F71" t="s">
        <v>111</v>
      </c>
      <c r="G71" s="41">
        <v>0</v>
      </c>
    </row>
    <row r="72" spans="1:9" ht="15.75" thickBot="1" x14ac:dyDescent="0.3">
      <c r="A72">
        <v>91</v>
      </c>
      <c r="B72" s="10" t="s">
        <v>92</v>
      </c>
      <c r="C72" s="41">
        <v>0</v>
      </c>
      <c r="E72">
        <v>109</v>
      </c>
      <c r="F72" t="s">
        <v>112</v>
      </c>
      <c r="G72" s="42">
        <v>0</v>
      </c>
    </row>
    <row r="73" spans="1:9" ht="15.75" thickBot="1" x14ac:dyDescent="0.3">
      <c r="A73">
        <v>92</v>
      </c>
      <c r="B73" s="10" t="s">
        <v>93</v>
      </c>
      <c r="C73" s="41">
        <v>0</v>
      </c>
      <c r="E73">
        <v>110</v>
      </c>
      <c r="F73" s="1" t="s">
        <v>113</v>
      </c>
      <c r="G73" s="43">
        <f>SUM(G71:G72)</f>
        <v>0</v>
      </c>
    </row>
    <row r="74" spans="1:9" x14ac:dyDescent="0.25">
      <c r="A74">
        <v>93</v>
      </c>
      <c r="B74" s="10" t="s">
        <v>94</v>
      </c>
      <c r="C74" s="41">
        <v>0</v>
      </c>
    </row>
    <row r="75" spans="1:9" ht="15.75" thickBot="1" x14ac:dyDescent="0.3">
      <c r="A75">
        <v>94</v>
      </c>
      <c r="B75" s="10" t="s">
        <v>95</v>
      </c>
      <c r="C75" s="42">
        <v>0</v>
      </c>
      <c r="F75" s="1" t="s">
        <v>114</v>
      </c>
    </row>
    <row r="76" spans="1:9" ht="15.75" thickBot="1" x14ac:dyDescent="0.3">
      <c r="A76">
        <v>95</v>
      </c>
      <c r="B76" s="9" t="s">
        <v>96</v>
      </c>
      <c r="C76" s="43">
        <f>SUM(C71:C75)</f>
        <v>0</v>
      </c>
      <c r="E76">
        <v>111</v>
      </c>
      <c r="F76" t="s">
        <v>115</v>
      </c>
      <c r="G76" s="41">
        <v>0</v>
      </c>
    </row>
    <row r="77" spans="1:9" ht="15.75" thickBot="1" x14ac:dyDescent="0.3">
      <c r="B77" s="9"/>
      <c r="C77" s="45"/>
      <c r="E77">
        <v>112</v>
      </c>
      <c r="F77" s="10" t="s">
        <v>116</v>
      </c>
      <c r="G77" s="41">
        <v>0</v>
      </c>
    </row>
    <row r="78" spans="1:9" ht="15.75" thickBot="1" x14ac:dyDescent="0.3">
      <c r="A78">
        <v>96</v>
      </c>
      <c r="B78" s="9" t="s">
        <v>253</v>
      </c>
      <c r="C78" s="43">
        <f>SUM(C68+C76)</f>
        <v>0</v>
      </c>
      <c r="E78">
        <v>113</v>
      </c>
      <c r="F78" s="3" t="s">
        <v>117</v>
      </c>
      <c r="G78" s="41">
        <v>0</v>
      </c>
    </row>
    <row r="79" spans="1:9" x14ac:dyDescent="0.25">
      <c r="E79">
        <v>114</v>
      </c>
      <c r="F79" s="10" t="s">
        <v>118</v>
      </c>
      <c r="G79" s="41">
        <v>0</v>
      </c>
    </row>
    <row r="80" spans="1:9" x14ac:dyDescent="0.25">
      <c r="B80" s="2" t="s">
        <v>97</v>
      </c>
      <c r="E80">
        <v>115</v>
      </c>
      <c r="F80" s="3" t="s">
        <v>119</v>
      </c>
      <c r="G80" s="41">
        <v>0</v>
      </c>
    </row>
    <row r="81" spans="1:8" x14ac:dyDescent="0.25">
      <c r="A81">
        <v>97</v>
      </c>
      <c r="B81" s="2" t="s">
        <v>98</v>
      </c>
      <c r="E81">
        <v>116</v>
      </c>
      <c r="F81" s="10" t="s">
        <v>120</v>
      </c>
      <c r="G81" s="41">
        <v>0</v>
      </c>
    </row>
    <row r="82" spans="1:8" ht="15.75" thickBot="1" x14ac:dyDescent="0.3">
      <c r="A82">
        <v>98</v>
      </c>
      <c r="B82" t="s">
        <v>99</v>
      </c>
      <c r="C82" s="41">
        <v>0</v>
      </c>
      <c r="E82">
        <v>117</v>
      </c>
      <c r="F82" s="3" t="s">
        <v>121</v>
      </c>
      <c r="G82" s="42">
        <v>0</v>
      </c>
    </row>
    <row r="83" spans="1:8" ht="15.75" thickBot="1" x14ac:dyDescent="0.3">
      <c r="A83">
        <v>99</v>
      </c>
      <c r="B83" t="s">
        <v>100</v>
      </c>
      <c r="C83" s="41">
        <v>0</v>
      </c>
      <c r="E83">
        <v>118</v>
      </c>
      <c r="F83" s="9" t="s">
        <v>122</v>
      </c>
      <c r="G83" s="43">
        <f>SUM(G76:G82)</f>
        <v>0</v>
      </c>
    </row>
    <row r="84" spans="1:8" x14ac:dyDescent="0.25">
      <c r="A84">
        <v>100</v>
      </c>
      <c r="B84" t="s">
        <v>101</v>
      </c>
      <c r="C84" s="41">
        <v>0</v>
      </c>
    </row>
    <row r="85" spans="1:8" x14ac:dyDescent="0.25">
      <c r="A85">
        <v>101</v>
      </c>
      <c r="B85" t="s">
        <v>102</v>
      </c>
      <c r="C85" s="41">
        <v>0</v>
      </c>
    </row>
    <row r="86" spans="1:8" x14ac:dyDescent="0.25">
      <c r="A86">
        <v>102</v>
      </c>
      <c r="B86" t="s">
        <v>103</v>
      </c>
      <c r="C86" s="41">
        <v>0</v>
      </c>
      <c r="E86">
        <v>119</v>
      </c>
      <c r="F86" s="2" t="s">
        <v>123</v>
      </c>
    </row>
    <row r="87" spans="1:8" ht="15.75" thickBot="1" x14ac:dyDescent="0.3">
      <c r="A87">
        <v>103</v>
      </c>
      <c r="B87" t="s">
        <v>104</v>
      </c>
      <c r="C87" s="42">
        <v>0</v>
      </c>
      <c r="E87">
        <v>120</v>
      </c>
      <c r="F87" t="s">
        <v>124</v>
      </c>
      <c r="G87" s="41">
        <v>0</v>
      </c>
    </row>
    <row r="88" spans="1:8" ht="15.75" thickBot="1" x14ac:dyDescent="0.3">
      <c r="A88">
        <v>104</v>
      </c>
      <c r="B88" s="1" t="s">
        <v>105</v>
      </c>
      <c r="C88" s="43">
        <f>SUM(C82:C87)</f>
        <v>0</v>
      </c>
      <c r="E88">
        <v>121</v>
      </c>
      <c r="F88" t="s">
        <v>125</v>
      </c>
      <c r="G88" s="41">
        <v>0</v>
      </c>
    </row>
    <row r="89" spans="1:8" x14ac:dyDescent="0.25">
      <c r="B89" s="1"/>
      <c r="C89" s="45"/>
      <c r="E89">
        <v>122</v>
      </c>
      <c r="F89" t="s">
        <v>119</v>
      </c>
      <c r="G89" s="41">
        <v>0</v>
      </c>
    </row>
    <row r="90" spans="1:8" ht="15.75" thickBot="1" x14ac:dyDescent="0.3">
      <c r="B90" s="2" t="s">
        <v>106</v>
      </c>
      <c r="E90">
        <v>123</v>
      </c>
      <c r="F90" t="s">
        <v>126</v>
      </c>
      <c r="G90" s="42">
        <f>'052 - IS'!C49</f>
        <v>0</v>
      </c>
      <c r="H90" s="55"/>
    </row>
    <row r="91" spans="1:8" ht="15.75" thickBot="1" x14ac:dyDescent="0.3">
      <c r="B91" t="s">
        <v>107</v>
      </c>
      <c r="C91" s="42">
        <v>0</v>
      </c>
      <c r="E91">
        <v>124</v>
      </c>
      <c r="F91" s="1" t="s">
        <v>127</v>
      </c>
      <c r="G91" s="43">
        <f>SUM(G87:G90)</f>
        <v>0</v>
      </c>
    </row>
    <row r="92" spans="1:8" ht="15.75" thickBot="1" x14ac:dyDescent="0.3">
      <c r="B92" s="1" t="s">
        <v>108</v>
      </c>
      <c r="C92" s="43">
        <f>SUM(C91)</f>
        <v>0</v>
      </c>
    </row>
    <row r="94" spans="1:8" x14ac:dyDescent="0.25">
      <c r="B94" s="2" t="s">
        <v>128</v>
      </c>
    </row>
    <row r="95" spans="1:8" x14ac:dyDescent="0.25">
      <c r="B95" t="s">
        <v>129</v>
      </c>
      <c r="C95" s="41">
        <v>0</v>
      </c>
    </row>
    <row r="96" spans="1:8" x14ac:dyDescent="0.25">
      <c r="B96" t="s">
        <v>130</v>
      </c>
      <c r="C96" s="41">
        <v>0</v>
      </c>
    </row>
    <row r="97" spans="1:3" x14ac:dyDescent="0.25">
      <c r="B97" t="s">
        <v>131</v>
      </c>
      <c r="C97" s="41">
        <v>0</v>
      </c>
    </row>
    <row r="98" spans="1:3" ht="15.75" thickBot="1" x14ac:dyDescent="0.3">
      <c r="B98" t="s">
        <v>132</v>
      </c>
      <c r="C98" s="42">
        <v>0</v>
      </c>
    </row>
    <row r="99" spans="1:3" ht="15.75" thickBot="1" x14ac:dyDescent="0.3">
      <c r="B99" s="1" t="s">
        <v>133</v>
      </c>
      <c r="C99" s="43">
        <f>SUM(C95:C98)</f>
        <v>0</v>
      </c>
    </row>
    <row r="101" spans="1:3" x14ac:dyDescent="0.25">
      <c r="B101" s="2" t="s">
        <v>147</v>
      </c>
    </row>
    <row r="102" spans="1:3" ht="15.75" thickBot="1" x14ac:dyDescent="0.3">
      <c r="B102" t="s">
        <v>148</v>
      </c>
      <c r="C102" s="42">
        <v>0</v>
      </c>
    </row>
    <row r="103" spans="1:3" ht="15.75" thickBot="1" x14ac:dyDescent="0.3">
      <c r="B103" s="1" t="s">
        <v>149</v>
      </c>
      <c r="C103" s="43">
        <f>SUM(C102)</f>
        <v>0</v>
      </c>
    </row>
    <row r="105" spans="1:3" x14ac:dyDescent="0.25">
      <c r="B105" s="2" t="s">
        <v>134</v>
      </c>
    </row>
    <row r="106" spans="1:3" x14ac:dyDescent="0.25">
      <c r="B106" t="s">
        <v>135</v>
      </c>
      <c r="C106" s="41">
        <v>0</v>
      </c>
    </row>
    <row r="107" spans="1:3" x14ac:dyDescent="0.25">
      <c r="B107" t="s">
        <v>136</v>
      </c>
      <c r="C107" s="41"/>
    </row>
    <row r="108" spans="1:3" x14ac:dyDescent="0.25">
      <c r="B108" t="s">
        <v>137</v>
      </c>
      <c r="C108" s="41">
        <v>0</v>
      </c>
    </row>
    <row r="109" spans="1:3" ht="15.75" thickBot="1" x14ac:dyDescent="0.3">
      <c r="B109" t="s">
        <v>135</v>
      </c>
      <c r="C109" s="42">
        <v>0</v>
      </c>
    </row>
    <row r="110" spans="1:3" ht="15.75" thickBot="1" x14ac:dyDescent="0.3">
      <c r="B110" s="1" t="s">
        <v>138</v>
      </c>
      <c r="C110" s="43">
        <f>SUM(C106:C109)</f>
        <v>0</v>
      </c>
    </row>
    <row r="111" spans="1:3" ht="15.75" thickBot="1" x14ac:dyDescent="0.3"/>
    <row r="112" spans="1:3" ht="15.75" thickBot="1" x14ac:dyDescent="0.3">
      <c r="A112">
        <v>104</v>
      </c>
      <c r="B112" s="1" t="s">
        <v>139</v>
      </c>
      <c r="C112" s="46">
        <f>SUM(C88+C92+C99+C103+C110)</f>
        <v>0</v>
      </c>
    </row>
    <row r="113" spans="1:9" ht="15.75" thickBot="1" x14ac:dyDescent="0.3">
      <c r="B113" s="1"/>
      <c r="C113" s="47"/>
    </row>
    <row r="114" spans="1:9" ht="15.75" thickBot="1" x14ac:dyDescent="0.3">
      <c r="A114">
        <v>105</v>
      </c>
      <c r="B114" s="1" t="s">
        <v>140</v>
      </c>
      <c r="C114" s="46">
        <f>SUM(C78+C112)</f>
        <v>0</v>
      </c>
    </row>
    <row r="115" spans="1:9" x14ac:dyDescent="0.25">
      <c r="B115" s="1"/>
      <c r="C115" s="47"/>
    </row>
    <row r="116" spans="1:9" ht="15.75" thickBot="1" x14ac:dyDescent="0.3">
      <c r="F116" s="1"/>
    </row>
    <row r="117" spans="1:9" ht="15.75" thickBot="1" x14ac:dyDescent="0.3">
      <c r="F117" s="1" t="s">
        <v>141</v>
      </c>
      <c r="G117" s="43">
        <f>G73+G83+G91</f>
        <v>0</v>
      </c>
    </row>
    <row r="118" spans="1:9" ht="15.75" thickBot="1" x14ac:dyDescent="0.3">
      <c r="F118" s="11" t="s">
        <v>142</v>
      </c>
      <c r="G118" s="44">
        <f>C114+G117</f>
        <v>0</v>
      </c>
      <c r="H118" s="55">
        <f>G118-G59</f>
        <v>0</v>
      </c>
      <c r="I118" s="55"/>
    </row>
    <row r="120" spans="1:9" x14ac:dyDescent="0.25">
      <c r="F120" s="1"/>
      <c r="G120" s="47"/>
    </row>
    <row r="121" spans="1:9" ht="15.75" thickBot="1" x14ac:dyDescent="0.3">
      <c r="F121" s="1"/>
      <c r="G121" s="47"/>
    </row>
    <row r="122" spans="1:9" ht="15.75" thickBot="1" x14ac:dyDescent="0.3">
      <c r="B122" s="8" t="s">
        <v>145</v>
      </c>
      <c r="C122" s="70" t="s">
        <v>146</v>
      </c>
      <c r="D122" s="71"/>
      <c r="E122" s="72"/>
      <c r="F122" s="8" t="s">
        <v>143</v>
      </c>
      <c r="G122" s="48" t="s">
        <v>144</v>
      </c>
    </row>
    <row r="123" spans="1:9" ht="39.950000000000003" customHeight="1" thickBot="1" x14ac:dyDescent="0.3">
      <c r="B123" s="64" t="s">
        <v>270</v>
      </c>
      <c r="C123" s="70"/>
      <c r="D123" s="71"/>
      <c r="E123" s="72"/>
      <c r="F123" s="65"/>
      <c r="G123" s="57"/>
    </row>
    <row r="124" spans="1:9" ht="39.950000000000003" customHeight="1" thickBot="1" x14ac:dyDescent="0.3">
      <c r="B124" s="66" t="s">
        <v>256</v>
      </c>
      <c r="C124" s="70"/>
      <c r="D124" s="71"/>
      <c r="E124" s="72"/>
      <c r="F124" s="67"/>
      <c r="G124" s="58"/>
    </row>
  </sheetData>
  <mergeCells count="6">
    <mergeCell ref="C123:E123"/>
    <mergeCell ref="C124:E124"/>
    <mergeCell ref="A3:B3"/>
    <mergeCell ref="A4:B4"/>
    <mergeCell ref="A1:B1"/>
    <mergeCell ref="C122:E122"/>
  </mergeCells>
  <pageMargins left="0.7" right="0.7" top="0.75" bottom="0.75" header="0.3" footer="0.3"/>
  <pageSetup paperSize="9" scale="64" fitToHeight="0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tabSelected="1" view="pageBreakPreview" zoomScale="60" zoomScaleNormal="100" workbookViewId="0">
      <selection activeCell="B1" sqref="B1"/>
    </sheetView>
  </sheetViews>
  <sheetFormatPr defaultRowHeight="15" x14ac:dyDescent="0.25"/>
  <cols>
    <col min="2" max="2" width="42.7109375" customWidth="1"/>
    <col min="3" max="3" width="9.85546875" style="39" bestFit="1" customWidth="1"/>
    <col min="4" max="4" width="11.85546875" customWidth="1"/>
    <col min="5" max="5" width="4" customWidth="1"/>
    <col min="6" max="6" width="42.7109375" customWidth="1"/>
    <col min="7" max="7" width="10.7109375" style="39" bestFit="1" customWidth="1"/>
  </cols>
  <sheetData>
    <row r="1" spans="1:7" ht="18.75" x14ac:dyDescent="0.3">
      <c r="A1" s="27" t="s">
        <v>150</v>
      </c>
    </row>
    <row r="2" spans="1:7" ht="15.75" thickBot="1" x14ac:dyDescent="0.3">
      <c r="A2" s="2"/>
    </row>
    <row r="3" spans="1:7" ht="15.75" thickBot="1" x14ac:dyDescent="0.3">
      <c r="A3" s="83" t="s">
        <v>273</v>
      </c>
      <c r="B3" s="84"/>
    </row>
    <row r="4" spans="1:7" ht="15.75" thickBot="1" x14ac:dyDescent="0.3">
      <c r="A4" s="83" t="s">
        <v>265</v>
      </c>
      <c r="B4" s="84"/>
    </row>
    <row r="6" spans="1:7" x14ac:dyDescent="0.25">
      <c r="A6" s="1" t="s">
        <v>1</v>
      </c>
      <c r="B6" s="1" t="s">
        <v>2</v>
      </c>
      <c r="C6" s="47" t="s">
        <v>3</v>
      </c>
      <c r="E6" s="1" t="s">
        <v>1</v>
      </c>
      <c r="F6" s="1" t="s">
        <v>2</v>
      </c>
      <c r="G6" s="47" t="s">
        <v>3</v>
      </c>
    </row>
    <row r="8" spans="1:7" x14ac:dyDescent="0.25">
      <c r="B8" s="2" t="s">
        <v>175</v>
      </c>
      <c r="F8" s="2" t="s">
        <v>176</v>
      </c>
    </row>
    <row r="9" spans="1:7" x14ac:dyDescent="0.25">
      <c r="A9">
        <v>200</v>
      </c>
      <c r="B9" s="2" t="s">
        <v>257</v>
      </c>
      <c r="E9">
        <v>225</v>
      </c>
      <c r="F9" t="s">
        <v>177</v>
      </c>
      <c r="G9" s="41">
        <v>0</v>
      </c>
    </row>
    <row r="10" spans="1:7" x14ac:dyDescent="0.25">
      <c r="A10">
        <v>201</v>
      </c>
      <c r="B10" t="s">
        <v>151</v>
      </c>
      <c r="C10" s="41">
        <v>0</v>
      </c>
      <c r="F10" t="s">
        <v>178</v>
      </c>
      <c r="G10" s="41">
        <v>0</v>
      </c>
    </row>
    <row r="11" spans="1:7" x14ac:dyDescent="0.25">
      <c r="A11">
        <v>202</v>
      </c>
      <c r="B11" t="s">
        <v>246</v>
      </c>
      <c r="C11" s="41">
        <v>0</v>
      </c>
      <c r="F11" t="s">
        <v>179</v>
      </c>
      <c r="G11" s="41">
        <v>0</v>
      </c>
    </row>
    <row r="12" spans="1:7" x14ac:dyDescent="0.25">
      <c r="A12">
        <v>203</v>
      </c>
      <c r="B12" t="s">
        <v>247</v>
      </c>
      <c r="C12" s="41">
        <v>0</v>
      </c>
      <c r="F12" t="s">
        <v>180</v>
      </c>
      <c r="G12" s="41">
        <v>0</v>
      </c>
    </row>
    <row r="13" spans="1:7" ht="15.75" thickBot="1" x14ac:dyDescent="0.3">
      <c r="A13">
        <v>204</v>
      </c>
      <c r="B13" t="s">
        <v>152</v>
      </c>
      <c r="C13" s="42">
        <v>0</v>
      </c>
      <c r="F13" t="s">
        <v>181</v>
      </c>
      <c r="G13" s="41">
        <v>0</v>
      </c>
    </row>
    <row r="14" spans="1:7" ht="15.75" thickBot="1" x14ac:dyDescent="0.3">
      <c r="A14">
        <v>205</v>
      </c>
      <c r="B14" s="1" t="s">
        <v>153</v>
      </c>
      <c r="C14" s="43">
        <f>SUM(C10:C13)</f>
        <v>0</v>
      </c>
      <c r="F14" t="s">
        <v>132</v>
      </c>
      <c r="G14" s="42">
        <v>0</v>
      </c>
    </row>
    <row r="15" spans="1:7" ht="15.75" thickBot="1" x14ac:dyDescent="0.3">
      <c r="F15" s="1" t="s">
        <v>182</v>
      </c>
      <c r="G15" s="43">
        <f>SUM(G9:G14)</f>
        <v>0</v>
      </c>
    </row>
    <row r="16" spans="1:7" x14ac:dyDescent="0.25">
      <c r="A16">
        <v>206</v>
      </c>
      <c r="B16" t="s">
        <v>154</v>
      </c>
      <c r="C16" s="41">
        <v>0</v>
      </c>
    </row>
    <row r="17" spans="1:7" x14ac:dyDescent="0.25">
      <c r="A17">
        <v>207</v>
      </c>
      <c r="B17" t="s">
        <v>155</v>
      </c>
      <c r="C17" s="41">
        <v>0</v>
      </c>
      <c r="E17">
        <v>226</v>
      </c>
      <c r="F17" s="1" t="s">
        <v>183</v>
      </c>
    </row>
    <row r="18" spans="1:7" x14ac:dyDescent="0.25">
      <c r="A18">
        <v>208</v>
      </c>
      <c r="B18" t="s">
        <v>156</v>
      </c>
      <c r="C18" s="41">
        <v>0</v>
      </c>
      <c r="F18" s="3" t="s">
        <v>184</v>
      </c>
      <c r="G18" s="41"/>
    </row>
    <row r="19" spans="1:7" x14ac:dyDescent="0.25">
      <c r="A19">
        <v>209</v>
      </c>
      <c r="B19" t="s">
        <v>248</v>
      </c>
      <c r="C19" s="41">
        <v>0</v>
      </c>
      <c r="F19" s="10" t="s">
        <v>185</v>
      </c>
      <c r="G19" s="41">
        <v>0</v>
      </c>
    </row>
    <row r="20" spans="1:7" ht="15.75" thickBot="1" x14ac:dyDescent="0.3">
      <c r="A20">
        <v>210</v>
      </c>
      <c r="B20" t="s">
        <v>157</v>
      </c>
      <c r="C20" s="42">
        <v>0</v>
      </c>
      <c r="F20" s="3" t="s">
        <v>186</v>
      </c>
      <c r="G20" s="41">
        <v>0</v>
      </c>
    </row>
    <row r="21" spans="1:7" ht="15.75" thickBot="1" x14ac:dyDescent="0.3">
      <c r="A21">
        <v>211</v>
      </c>
      <c r="B21" s="1" t="s">
        <v>158</v>
      </c>
      <c r="C21" s="43">
        <f>SUM(C14:C20)</f>
        <v>0</v>
      </c>
      <c r="F21" s="10" t="s">
        <v>187</v>
      </c>
      <c r="G21" s="41">
        <v>0</v>
      </c>
    </row>
    <row r="22" spans="1:7" ht="15.75" thickBot="1" x14ac:dyDescent="0.3">
      <c r="F22" s="10" t="s">
        <v>188</v>
      </c>
      <c r="G22" s="42">
        <v>0</v>
      </c>
    </row>
    <row r="23" spans="1:7" ht="15.75" thickBot="1" x14ac:dyDescent="0.3">
      <c r="B23" s="2" t="s">
        <v>159</v>
      </c>
      <c r="F23" s="9" t="s">
        <v>189</v>
      </c>
      <c r="G23" s="43">
        <f>SUM(G18:G22)</f>
        <v>0</v>
      </c>
    </row>
    <row r="24" spans="1:7" x14ac:dyDescent="0.25">
      <c r="A24">
        <v>214</v>
      </c>
      <c r="B24" t="s">
        <v>249</v>
      </c>
      <c r="C24" s="41">
        <v>0</v>
      </c>
    </row>
    <row r="25" spans="1:7" x14ac:dyDescent="0.25">
      <c r="A25">
        <v>215</v>
      </c>
      <c r="B25" t="s">
        <v>160</v>
      </c>
      <c r="C25" s="41"/>
      <c r="E25">
        <v>227</v>
      </c>
      <c r="F25" s="1" t="s">
        <v>190</v>
      </c>
    </row>
    <row r="26" spans="1:7" x14ac:dyDescent="0.25">
      <c r="A26">
        <v>216</v>
      </c>
      <c r="B26" t="s">
        <v>161</v>
      </c>
      <c r="C26" s="41"/>
      <c r="F26" t="s">
        <v>191</v>
      </c>
      <c r="G26" s="41"/>
    </row>
    <row r="27" spans="1:7" ht="15.75" thickBot="1" x14ac:dyDescent="0.3">
      <c r="A27">
        <v>217</v>
      </c>
      <c r="B27" t="s">
        <v>162</v>
      </c>
      <c r="C27" s="41"/>
      <c r="F27" s="10" t="s">
        <v>192</v>
      </c>
      <c r="G27" s="42">
        <v>0</v>
      </c>
    </row>
    <row r="28" spans="1:7" ht="15.75" thickBot="1" x14ac:dyDescent="0.3">
      <c r="A28">
        <v>218</v>
      </c>
      <c r="B28" t="s">
        <v>258</v>
      </c>
      <c r="C28" s="41"/>
      <c r="F28" s="1" t="s">
        <v>193</v>
      </c>
      <c r="G28" s="43">
        <f>SUM(G26:G27)</f>
        <v>0</v>
      </c>
    </row>
    <row r="29" spans="1:7" x14ac:dyDescent="0.25">
      <c r="A29">
        <v>219</v>
      </c>
      <c r="B29" t="s">
        <v>163</v>
      </c>
      <c r="C29" s="41"/>
    </row>
    <row r="30" spans="1:7" x14ac:dyDescent="0.25">
      <c r="A30">
        <v>220</v>
      </c>
      <c r="B30" t="s">
        <v>164</v>
      </c>
      <c r="C30" s="41"/>
      <c r="E30">
        <v>228</v>
      </c>
      <c r="F30" s="1" t="s">
        <v>194</v>
      </c>
    </row>
    <row r="31" spans="1:7" ht="15.75" thickBot="1" x14ac:dyDescent="0.3">
      <c r="A31">
        <v>221</v>
      </c>
      <c r="B31" t="s">
        <v>165</v>
      </c>
      <c r="C31" s="42"/>
      <c r="F31" t="s">
        <v>195</v>
      </c>
      <c r="G31" s="41"/>
    </row>
    <row r="32" spans="1:7" ht="15.75" thickBot="1" x14ac:dyDescent="0.3">
      <c r="A32">
        <v>222</v>
      </c>
      <c r="B32" s="1" t="s">
        <v>166</v>
      </c>
      <c r="C32" s="43">
        <f>SUM(C24:C31)</f>
        <v>0</v>
      </c>
      <c r="F32" s="10" t="s">
        <v>196</v>
      </c>
      <c r="G32" s="41"/>
    </row>
    <row r="33" spans="1:7" x14ac:dyDescent="0.25">
      <c r="F33" s="10" t="s">
        <v>197</v>
      </c>
      <c r="G33" s="41"/>
    </row>
    <row r="34" spans="1:7" ht="15.75" thickBot="1" x14ac:dyDescent="0.3">
      <c r="F34" s="10" t="s">
        <v>198</v>
      </c>
      <c r="G34" s="41"/>
    </row>
    <row r="35" spans="1:7" ht="15.75" thickBot="1" x14ac:dyDescent="0.3">
      <c r="A35">
        <v>223</v>
      </c>
      <c r="B35" s="1" t="s">
        <v>259</v>
      </c>
      <c r="C35" s="43">
        <f>C21-C32</f>
        <v>0</v>
      </c>
      <c r="F35" s="10" t="s">
        <v>199</v>
      </c>
      <c r="G35" s="42">
        <v>0</v>
      </c>
    </row>
    <row r="36" spans="1:7" ht="15.75" thickBot="1" x14ac:dyDescent="0.3">
      <c r="A36">
        <v>224</v>
      </c>
      <c r="B36" s="1" t="s">
        <v>176</v>
      </c>
      <c r="C36" s="43">
        <f>G46</f>
        <v>0</v>
      </c>
      <c r="F36" s="9" t="s">
        <v>200</v>
      </c>
      <c r="G36" s="43">
        <f>SUM(G31:G35)</f>
        <v>0</v>
      </c>
    </row>
    <row r="37" spans="1:7" ht="15.75" thickBot="1" x14ac:dyDescent="0.3">
      <c r="A37">
        <v>232</v>
      </c>
      <c r="B37" s="1" t="s">
        <v>167</v>
      </c>
      <c r="C37" s="43">
        <f>'051 - BS'!C17</f>
        <v>0</v>
      </c>
    </row>
    <row r="38" spans="1:7" ht="15.75" thickBot="1" x14ac:dyDescent="0.3">
      <c r="A38">
        <v>233</v>
      </c>
      <c r="B38" s="1" t="s">
        <v>168</v>
      </c>
      <c r="C38" s="43">
        <f>C35-C36-C37</f>
        <v>0</v>
      </c>
      <c r="E38">
        <v>229</v>
      </c>
      <c r="F38" s="1" t="s">
        <v>201</v>
      </c>
    </row>
    <row r="39" spans="1:7" ht="15.75" thickBot="1" x14ac:dyDescent="0.3">
      <c r="B39" s="1"/>
      <c r="F39" t="s">
        <v>267</v>
      </c>
      <c r="G39" s="42">
        <v>0</v>
      </c>
    </row>
    <row r="40" spans="1:7" ht="15.75" thickBot="1" x14ac:dyDescent="0.3">
      <c r="A40">
        <v>234</v>
      </c>
      <c r="B40" s="1" t="s">
        <v>169</v>
      </c>
      <c r="C40" s="45"/>
      <c r="F40" s="9" t="s">
        <v>202</v>
      </c>
      <c r="G40" s="43">
        <f>SUM(G39)</f>
        <v>0</v>
      </c>
    </row>
    <row r="41" spans="1:7" x14ac:dyDescent="0.25">
      <c r="A41">
        <v>235</v>
      </c>
      <c r="B41" s="3" t="s">
        <v>170</v>
      </c>
      <c r="C41" s="41">
        <v>0</v>
      </c>
      <c r="G41" s="39" t="s">
        <v>266</v>
      </c>
    </row>
    <row r="42" spans="1:7" x14ac:dyDescent="0.25">
      <c r="A42">
        <v>236</v>
      </c>
      <c r="B42" s="3" t="s">
        <v>171</v>
      </c>
      <c r="C42" s="41">
        <v>0</v>
      </c>
      <c r="E42">
        <v>230</v>
      </c>
      <c r="F42" s="9" t="s">
        <v>203</v>
      </c>
    </row>
    <row r="43" spans="1:7" ht="15.75" thickBot="1" x14ac:dyDescent="0.3">
      <c r="A43">
        <v>237</v>
      </c>
      <c r="B43" s="3" t="s">
        <v>172</v>
      </c>
      <c r="C43" s="42">
        <v>0</v>
      </c>
      <c r="F43" t="s">
        <v>203</v>
      </c>
      <c r="G43" s="42">
        <v>0</v>
      </c>
    </row>
    <row r="44" spans="1:7" ht="15.75" thickBot="1" x14ac:dyDescent="0.3">
      <c r="A44">
        <v>238</v>
      </c>
      <c r="B44" s="1" t="s">
        <v>173</v>
      </c>
      <c r="C44" s="43">
        <f>SUM(C40:C43)</f>
        <v>0</v>
      </c>
      <c r="F44" s="9" t="s">
        <v>204</v>
      </c>
      <c r="G44" s="43">
        <f>SUM(G43)</f>
        <v>0</v>
      </c>
    </row>
    <row r="45" spans="1:7" ht="15.75" thickBot="1" x14ac:dyDescent="0.3">
      <c r="B45" s="1"/>
      <c r="C45" s="45"/>
    </row>
    <row r="46" spans="1:7" ht="15.75" thickBot="1" x14ac:dyDescent="0.3">
      <c r="A46">
        <v>239</v>
      </c>
      <c r="B46" s="1" t="s">
        <v>260</v>
      </c>
      <c r="C46" s="68">
        <f>C38*28/100</f>
        <v>0</v>
      </c>
      <c r="E46">
        <v>231</v>
      </c>
      <c r="F46" s="9" t="s">
        <v>205</v>
      </c>
      <c r="G46" s="43">
        <f>SUM(G15+G23+G28+G36+G40+G44)</f>
        <v>0</v>
      </c>
    </row>
    <row r="47" spans="1:7" ht="15.75" thickBot="1" x14ac:dyDescent="0.3">
      <c r="B47" s="1"/>
      <c r="C47" s="45"/>
    </row>
    <row r="48" spans="1:7" ht="15.75" thickBot="1" x14ac:dyDescent="0.3">
      <c r="F48" s="34" t="s">
        <v>206</v>
      </c>
      <c r="G48" s="49"/>
    </row>
    <row r="49" spans="2:7" ht="15.75" thickBot="1" x14ac:dyDescent="0.3">
      <c r="B49" s="1" t="s">
        <v>269</v>
      </c>
      <c r="C49" s="43">
        <f>C38+C44-C46</f>
        <v>0</v>
      </c>
      <c r="F49" s="35" t="s">
        <v>207</v>
      </c>
      <c r="G49" s="50">
        <v>0</v>
      </c>
    </row>
    <row r="50" spans="2:7" ht="15.75" thickBot="1" x14ac:dyDescent="0.3">
      <c r="B50" s="1" t="s">
        <v>174</v>
      </c>
      <c r="C50" s="43"/>
      <c r="F50" s="36" t="s">
        <v>208</v>
      </c>
      <c r="G50" s="51">
        <v>0</v>
      </c>
    </row>
    <row r="51" spans="2:7" x14ac:dyDescent="0.25">
      <c r="F51" s="37" t="s">
        <v>209</v>
      </c>
      <c r="G51" s="51">
        <v>0</v>
      </c>
    </row>
    <row r="52" spans="2:7" x14ac:dyDescent="0.25">
      <c r="F52" s="36" t="s">
        <v>210</v>
      </c>
      <c r="G52" s="51">
        <v>0</v>
      </c>
    </row>
    <row r="53" spans="2:7" x14ac:dyDescent="0.25">
      <c r="F53" s="37" t="s">
        <v>211</v>
      </c>
      <c r="G53" s="51">
        <f>SUM(G49:G52)</f>
        <v>0</v>
      </c>
    </row>
    <row r="54" spans="2:7" ht="15.75" thickBot="1" x14ac:dyDescent="0.3">
      <c r="F54" s="38" t="s">
        <v>212</v>
      </c>
      <c r="G54" s="52"/>
    </row>
    <row r="55" spans="2:7" ht="15.75" thickBot="1" x14ac:dyDescent="0.3"/>
    <row r="56" spans="2:7" ht="15.75" thickBot="1" x14ac:dyDescent="0.3">
      <c r="B56" s="8" t="s">
        <v>145</v>
      </c>
      <c r="C56" s="59" t="s">
        <v>146</v>
      </c>
      <c r="D56" s="61"/>
      <c r="E56" s="60"/>
      <c r="F56" s="8" t="s">
        <v>143</v>
      </c>
      <c r="G56" s="48" t="s">
        <v>144</v>
      </c>
    </row>
    <row r="57" spans="2:7" ht="39.950000000000003" customHeight="1" x14ac:dyDescent="0.25">
      <c r="B57" s="16" t="s">
        <v>268</v>
      </c>
      <c r="C57" s="77"/>
      <c r="D57" s="78"/>
      <c r="E57" s="79"/>
      <c r="F57" s="17"/>
      <c r="G57" s="57"/>
    </row>
    <row r="58" spans="2:7" ht="39.950000000000003" customHeight="1" thickBot="1" x14ac:dyDescent="0.3">
      <c r="B58" s="14" t="s">
        <v>256</v>
      </c>
      <c r="C58" s="80"/>
      <c r="D58" s="81"/>
      <c r="E58" s="82"/>
      <c r="F58" s="15"/>
      <c r="G58" s="58"/>
    </row>
  </sheetData>
  <mergeCells count="4">
    <mergeCell ref="C57:E57"/>
    <mergeCell ref="C58:E58"/>
    <mergeCell ref="A3:B3"/>
    <mergeCell ref="A4:B4"/>
  </mergeCells>
  <pageMargins left="0.7" right="0.7" top="0.75" bottom="0.75" header="0.3" footer="0.3"/>
  <pageSetup paperSize="9" scale="66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3" workbookViewId="0">
      <selection activeCell="J16" sqref="J16"/>
    </sheetView>
  </sheetViews>
  <sheetFormatPr defaultRowHeight="15" x14ac:dyDescent="0.25"/>
  <cols>
    <col min="1" max="1" width="13.140625" customWidth="1"/>
    <col min="2" max="2" width="9.7109375" bestFit="1" customWidth="1"/>
    <col min="3" max="5" width="20.7109375" customWidth="1"/>
    <col min="6" max="6" width="10.7109375" bestFit="1" customWidth="1"/>
  </cols>
  <sheetData>
    <row r="1" spans="1:5" ht="18.75" x14ac:dyDescent="0.3">
      <c r="A1" s="27" t="s">
        <v>213</v>
      </c>
    </row>
    <row r="2" spans="1:5" ht="15.75" thickBot="1" x14ac:dyDescent="0.3">
      <c r="A2" s="2"/>
    </row>
    <row r="3" spans="1:5" ht="15.75" thickBot="1" x14ac:dyDescent="0.3">
      <c r="A3" s="83" t="s">
        <v>272</v>
      </c>
      <c r="B3" s="88"/>
      <c r="C3" s="84"/>
    </row>
    <row r="4" spans="1:5" ht="15.75" thickBot="1" x14ac:dyDescent="0.3">
      <c r="A4" s="83" t="s">
        <v>271</v>
      </c>
      <c r="B4" s="88"/>
      <c r="C4" s="84"/>
    </row>
    <row r="5" spans="1:5" ht="15.75" thickBot="1" x14ac:dyDescent="0.3"/>
    <row r="6" spans="1:5" ht="30.75" thickBot="1" x14ac:dyDescent="0.3">
      <c r="A6" s="20" t="s">
        <v>214</v>
      </c>
      <c r="B6" s="21" t="s">
        <v>215</v>
      </c>
      <c r="C6" s="21" t="s">
        <v>216</v>
      </c>
      <c r="D6" s="21" t="s">
        <v>217</v>
      </c>
      <c r="E6" s="22" t="s">
        <v>218</v>
      </c>
    </row>
    <row r="7" spans="1:5" x14ac:dyDescent="0.25">
      <c r="A7" s="17" t="s">
        <v>219</v>
      </c>
      <c r="B7" s="53"/>
      <c r="C7" s="53"/>
      <c r="D7" s="53"/>
      <c r="E7" s="53" t="s">
        <v>255</v>
      </c>
    </row>
    <row r="8" spans="1:5" x14ac:dyDescent="0.25">
      <c r="A8" s="13" t="s">
        <v>220</v>
      </c>
      <c r="B8" s="41"/>
      <c r="C8" s="41"/>
      <c r="D8" s="41"/>
      <c r="E8" s="41" t="s">
        <v>255</v>
      </c>
    </row>
    <row r="9" spans="1:5" x14ac:dyDescent="0.25">
      <c r="A9" s="13" t="s">
        <v>221</v>
      </c>
      <c r="B9" s="41"/>
      <c r="C9" s="41"/>
      <c r="D9" s="41"/>
      <c r="E9" s="41" t="s">
        <v>255</v>
      </c>
    </row>
    <row r="10" spans="1:5" x14ac:dyDescent="0.25">
      <c r="A10" s="13" t="s">
        <v>222</v>
      </c>
      <c r="B10" s="41"/>
      <c r="C10" s="41"/>
      <c r="D10" s="41"/>
      <c r="E10" s="41" t="s">
        <v>255</v>
      </c>
    </row>
    <row r="11" spans="1:5" ht="15.75" thickBot="1" x14ac:dyDescent="0.3"/>
    <row r="12" spans="1:5" ht="15.75" thickBot="1" x14ac:dyDescent="0.3">
      <c r="A12" s="8" t="s">
        <v>223</v>
      </c>
      <c r="B12" s="5">
        <f>SUM(B7:B10)</f>
        <v>0</v>
      </c>
      <c r="C12" s="5">
        <f>SUM(C7:C10)</f>
        <v>0</v>
      </c>
      <c r="D12" s="5">
        <f>SUM(D7:D10)</f>
        <v>0</v>
      </c>
      <c r="E12" s="5">
        <f>SUM(E7:E10)</f>
        <v>0</v>
      </c>
    </row>
    <row r="13" spans="1:5" ht="15.75" thickBot="1" x14ac:dyDescent="0.3">
      <c r="A13" s="89" t="s">
        <v>224</v>
      </c>
      <c r="B13" s="89"/>
      <c r="C13" s="89"/>
      <c r="D13" s="89"/>
    </row>
    <row r="14" spans="1:5" ht="15.75" thickBot="1" x14ac:dyDescent="0.3">
      <c r="A14" s="90"/>
      <c r="B14" s="90"/>
      <c r="C14" s="90"/>
      <c r="D14" s="90"/>
      <c r="E14" s="5"/>
    </row>
    <row r="15" spans="1:5" ht="15.75" thickBot="1" x14ac:dyDescent="0.3">
      <c r="A15" s="91" t="s">
        <v>254</v>
      </c>
      <c r="B15" s="92"/>
      <c r="C15" s="92"/>
      <c r="D15" s="93"/>
      <c r="E15" s="5"/>
    </row>
    <row r="17" spans="1:6" x14ac:dyDescent="0.25">
      <c r="A17" t="s">
        <v>235</v>
      </c>
    </row>
    <row r="18" spans="1:6" x14ac:dyDescent="0.25">
      <c r="A18" t="s">
        <v>225</v>
      </c>
    </row>
    <row r="19" spans="1:6" x14ac:dyDescent="0.25">
      <c r="A19" t="s">
        <v>226</v>
      </c>
    </row>
    <row r="20" spans="1:6" x14ac:dyDescent="0.25">
      <c r="A20" s="23" t="s">
        <v>227</v>
      </c>
      <c r="B20" t="s">
        <v>228</v>
      </c>
    </row>
    <row r="21" spans="1:6" x14ac:dyDescent="0.25">
      <c r="A21" s="23"/>
      <c r="B21" t="s">
        <v>229</v>
      </c>
    </row>
    <row r="22" spans="1:6" x14ac:dyDescent="0.25">
      <c r="A22" s="23"/>
      <c r="B22" t="s">
        <v>230</v>
      </c>
    </row>
    <row r="23" spans="1:6" x14ac:dyDescent="0.25">
      <c r="A23" s="23" t="s">
        <v>231</v>
      </c>
      <c r="B23" t="s">
        <v>232</v>
      </c>
    </row>
    <row r="24" spans="1:6" x14ac:dyDescent="0.25">
      <c r="B24" t="s">
        <v>233</v>
      </c>
    </row>
    <row r="25" spans="1:6" x14ac:dyDescent="0.25">
      <c r="B25" t="s">
        <v>234</v>
      </c>
    </row>
    <row r="26" spans="1:6" ht="15.75" thickBot="1" x14ac:dyDescent="0.3"/>
    <row r="27" spans="1:6" ht="15.75" thickBot="1" x14ac:dyDescent="0.3">
      <c r="A27" s="8" t="s">
        <v>145</v>
      </c>
      <c r="B27" s="73" t="s">
        <v>146</v>
      </c>
      <c r="C27" s="94"/>
      <c r="D27" s="74"/>
      <c r="E27" s="8" t="s">
        <v>143</v>
      </c>
      <c r="F27" s="12" t="s">
        <v>144</v>
      </c>
    </row>
    <row r="28" spans="1:6" ht="39.950000000000003" customHeight="1" x14ac:dyDescent="0.25">
      <c r="A28" s="69" t="s">
        <v>268</v>
      </c>
      <c r="B28" s="85"/>
      <c r="C28" s="86"/>
      <c r="D28" s="87"/>
      <c r="E28" s="17"/>
      <c r="F28" s="57"/>
    </row>
    <row r="29" spans="1:6" ht="39.950000000000003" customHeight="1" thickBot="1" x14ac:dyDescent="0.3">
      <c r="A29" s="14" t="s">
        <v>256</v>
      </c>
      <c r="B29" s="80"/>
      <c r="C29" s="81"/>
      <c r="D29" s="82"/>
      <c r="E29" s="15"/>
      <c r="F29" s="58"/>
    </row>
  </sheetData>
  <mergeCells count="7">
    <mergeCell ref="B28:D28"/>
    <mergeCell ref="B29:D29"/>
    <mergeCell ref="A3:C3"/>
    <mergeCell ref="A4:C4"/>
    <mergeCell ref="A13:D14"/>
    <mergeCell ref="A15:D15"/>
    <mergeCell ref="B27:D27"/>
  </mergeCells>
  <pageMargins left="0.7" right="0.7" top="0.75" bottom="0.75" header="0.3" footer="0.3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workbookViewId="0">
      <selection activeCell="A4" sqref="A4:C4"/>
    </sheetView>
  </sheetViews>
  <sheetFormatPr defaultRowHeight="15" x14ac:dyDescent="0.25"/>
  <cols>
    <col min="1" max="1" width="25.42578125" customWidth="1"/>
    <col min="2" max="2" width="12.7109375" customWidth="1"/>
    <col min="3" max="3" width="17.5703125" bestFit="1" customWidth="1"/>
    <col min="4" max="4" width="15.7109375" customWidth="1"/>
    <col min="5" max="8" width="12.7109375" customWidth="1"/>
  </cols>
  <sheetData>
    <row r="1" spans="1:8" ht="18.75" x14ac:dyDescent="0.3">
      <c r="A1" s="27" t="s">
        <v>250</v>
      </c>
    </row>
    <row r="2" spans="1:8" ht="19.5" thickBot="1" x14ac:dyDescent="0.35">
      <c r="A2" s="27"/>
    </row>
    <row r="3" spans="1:8" ht="15.75" thickBot="1" x14ac:dyDescent="0.3">
      <c r="A3" s="73" t="s">
        <v>274</v>
      </c>
      <c r="B3" s="94"/>
      <c r="C3" s="74"/>
    </row>
    <row r="4" spans="1:8" ht="15.75" thickBot="1" x14ac:dyDescent="0.3">
      <c r="A4" s="73" t="s">
        <v>271</v>
      </c>
      <c r="B4" s="94"/>
      <c r="C4" s="74"/>
    </row>
    <row r="5" spans="1:8" ht="15.75" thickBot="1" x14ac:dyDescent="0.3"/>
    <row r="6" spans="1:8" ht="45.75" thickBot="1" x14ac:dyDescent="0.3">
      <c r="A6" s="24" t="s">
        <v>236</v>
      </c>
      <c r="B6" s="25" t="s">
        <v>237</v>
      </c>
      <c r="C6" s="25" t="s">
        <v>243</v>
      </c>
      <c r="D6" s="25" t="s">
        <v>238</v>
      </c>
      <c r="E6" s="25" t="s">
        <v>239</v>
      </c>
      <c r="F6" s="25" t="s">
        <v>240</v>
      </c>
      <c r="G6" s="25" t="s">
        <v>241</v>
      </c>
      <c r="H6" s="26" t="s">
        <v>242</v>
      </c>
    </row>
    <row r="7" spans="1:8" ht="20.100000000000001" customHeight="1" x14ac:dyDescent="0.25">
      <c r="A7" s="19"/>
      <c r="B7" s="19"/>
      <c r="C7" s="19"/>
      <c r="D7" s="62"/>
      <c r="E7" s="19"/>
      <c r="F7" s="29"/>
      <c r="G7" s="29"/>
      <c r="H7" s="29">
        <v>0</v>
      </c>
    </row>
    <row r="8" spans="1:8" ht="20.100000000000001" customHeight="1" x14ac:dyDescent="0.25">
      <c r="A8" s="18"/>
      <c r="B8" s="18"/>
      <c r="C8" s="18"/>
      <c r="D8" s="63"/>
      <c r="E8" s="18"/>
      <c r="F8" s="30"/>
      <c r="G8" s="30"/>
      <c r="H8" s="30">
        <v>0</v>
      </c>
    </row>
    <row r="9" spans="1:8" ht="20.100000000000001" customHeight="1" x14ac:dyDescent="0.25">
      <c r="A9" s="18"/>
      <c r="B9" s="18"/>
      <c r="C9" s="18"/>
      <c r="D9" s="63"/>
      <c r="E9" s="18"/>
      <c r="F9" s="30"/>
      <c r="G9" s="30"/>
      <c r="H9" s="30">
        <v>0</v>
      </c>
    </row>
    <row r="10" spans="1:8" ht="20.100000000000001" customHeight="1" x14ac:dyDescent="0.25">
      <c r="A10" s="18"/>
      <c r="B10" s="18"/>
      <c r="C10" s="18"/>
      <c r="D10" s="63"/>
      <c r="E10" s="18"/>
      <c r="F10" s="30"/>
      <c r="G10" s="30"/>
      <c r="H10" s="30">
        <v>0</v>
      </c>
    </row>
    <row r="11" spans="1:8" ht="20.100000000000001" customHeight="1" x14ac:dyDescent="0.25">
      <c r="A11" s="18"/>
      <c r="B11" s="18"/>
      <c r="C11" s="18"/>
      <c r="D11" s="63"/>
      <c r="E11" s="18"/>
      <c r="F11" s="30"/>
      <c r="G11" s="30"/>
      <c r="H11" s="30">
        <v>0</v>
      </c>
    </row>
    <row r="12" spans="1:8" ht="20.100000000000001" customHeight="1" x14ac:dyDescent="0.25">
      <c r="A12" s="18"/>
      <c r="B12" s="18"/>
      <c r="C12" s="18"/>
      <c r="D12" s="63"/>
      <c r="E12" s="18"/>
      <c r="F12" s="18"/>
      <c r="G12" s="18"/>
      <c r="H12" s="18"/>
    </row>
    <row r="13" spans="1:8" ht="20.100000000000001" customHeight="1" x14ac:dyDescent="0.25">
      <c r="A13" s="18"/>
      <c r="B13" s="18"/>
      <c r="C13" s="18"/>
      <c r="D13" s="63"/>
      <c r="E13" s="18"/>
      <c r="F13" s="18"/>
      <c r="G13" s="18"/>
      <c r="H13" s="18"/>
    </row>
    <row r="14" spans="1:8" ht="20.100000000000001" customHeight="1" x14ac:dyDescent="0.25">
      <c r="A14" s="18"/>
      <c r="B14" s="18"/>
      <c r="C14" s="18"/>
      <c r="D14" s="63"/>
      <c r="E14" s="18"/>
      <c r="F14" s="18"/>
      <c r="G14" s="18"/>
      <c r="H14" s="18"/>
    </row>
    <row r="15" spans="1:8" ht="20.100000000000001" customHeight="1" x14ac:dyDescent="0.25">
      <c r="A15" s="18"/>
      <c r="B15" s="18"/>
      <c r="C15" s="18"/>
      <c r="D15" s="63"/>
      <c r="E15" s="18"/>
      <c r="F15" s="18"/>
      <c r="G15" s="18"/>
      <c r="H15" s="18"/>
    </row>
    <row r="16" spans="1:8" ht="20.100000000000001" customHeight="1" x14ac:dyDescent="0.25">
      <c r="A16" s="18"/>
      <c r="B16" s="18"/>
      <c r="C16" s="18"/>
      <c r="D16" s="63"/>
      <c r="E16" s="18"/>
      <c r="F16" s="18"/>
      <c r="G16" s="18"/>
      <c r="H16" s="18"/>
    </row>
    <row r="17" spans="1:8" ht="20.100000000000001" customHeight="1" x14ac:dyDescent="0.25">
      <c r="A17" s="18"/>
      <c r="B17" s="18"/>
      <c r="C17" s="18"/>
      <c r="D17" s="63"/>
      <c r="E17" s="18"/>
      <c r="F17" s="18"/>
      <c r="G17" s="18"/>
      <c r="H17" s="18"/>
    </row>
    <row r="18" spans="1:8" ht="20.100000000000001" customHeight="1" x14ac:dyDescent="0.25">
      <c r="A18" s="18"/>
      <c r="B18" s="18"/>
      <c r="C18" s="18"/>
      <c r="D18" s="63"/>
      <c r="E18" s="18"/>
      <c r="F18" s="18"/>
      <c r="G18" s="18"/>
      <c r="H18" s="18"/>
    </row>
    <row r="19" spans="1:8" ht="20.100000000000001" customHeight="1" thickBot="1" x14ac:dyDescent="0.3">
      <c r="A19" s="18"/>
      <c r="B19" s="18"/>
      <c r="C19" s="18"/>
      <c r="D19" s="63"/>
      <c r="E19" s="18"/>
      <c r="F19" s="32"/>
      <c r="G19" s="32"/>
      <c r="H19" s="32"/>
    </row>
    <row r="20" spans="1:8" ht="20.100000000000001" customHeight="1" thickBot="1" x14ac:dyDescent="0.3">
      <c r="A20" s="13" t="s">
        <v>252</v>
      </c>
      <c r="B20" s="18"/>
      <c r="C20" s="18"/>
      <c r="D20" s="28"/>
      <c r="E20" s="31"/>
      <c r="F20" s="33">
        <f>SUM(F7:F19)</f>
        <v>0</v>
      </c>
      <c r="G20" s="33">
        <f>SUM(G7:G19)</f>
        <v>0</v>
      </c>
      <c r="H20" s="33">
        <f>SUM(H7:H19)</f>
        <v>0</v>
      </c>
    </row>
    <row r="22" spans="1:8" x14ac:dyDescent="0.25">
      <c r="A22" s="1" t="s">
        <v>245</v>
      </c>
      <c r="B22" s="1"/>
      <c r="C22" s="1"/>
      <c r="D22" s="1"/>
      <c r="E22" s="1"/>
      <c r="F22" s="1"/>
      <c r="G22" s="1"/>
      <c r="H22" s="1"/>
    </row>
    <row r="23" spans="1:8" ht="31.5" customHeight="1" x14ac:dyDescent="0.25">
      <c r="A23" s="95" t="s">
        <v>251</v>
      </c>
      <c r="B23" s="95"/>
      <c r="C23" s="95"/>
      <c r="D23" s="95"/>
      <c r="E23" s="95"/>
      <c r="F23" s="95"/>
      <c r="G23" s="95"/>
      <c r="H23" s="95"/>
    </row>
    <row r="24" spans="1:8" x14ac:dyDescent="0.25">
      <c r="A24" s="1" t="s">
        <v>244</v>
      </c>
      <c r="B24" s="1"/>
      <c r="C24" s="1"/>
      <c r="D24" s="1"/>
      <c r="E24" s="1"/>
      <c r="F24" s="1"/>
      <c r="G24" s="1"/>
      <c r="H24" s="1"/>
    </row>
    <row r="25" spans="1:8" ht="15.75" thickBot="1" x14ac:dyDescent="0.3"/>
    <row r="26" spans="1:8" ht="15.75" thickBot="1" x14ac:dyDescent="0.3">
      <c r="A26" s="8" t="s">
        <v>145</v>
      </c>
      <c r="B26" s="73" t="s">
        <v>146</v>
      </c>
      <c r="C26" s="94"/>
      <c r="D26" s="74"/>
      <c r="E26" s="8" t="s">
        <v>143</v>
      </c>
      <c r="F26" s="12" t="s">
        <v>144</v>
      </c>
    </row>
    <row r="27" spans="1:8" ht="39.950000000000003" customHeight="1" x14ac:dyDescent="0.25">
      <c r="A27" s="16" t="s">
        <v>268</v>
      </c>
      <c r="B27" s="85"/>
      <c r="C27" s="86"/>
      <c r="D27" s="87"/>
      <c r="E27" s="17"/>
      <c r="F27" s="57"/>
    </row>
    <row r="28" spans="1:8" ht="39.950000000000003" customHeight="1" thickBot="1" x14ac:dyDescent="0.3">
      <c r="A28" s="14" t="s">
        <v>256</v>
      </c>
      <c r="B28" s="80"/>
      <c r="C28" s="81"/>
      <c r="D28" s="82"/>
      <c r="E28" s="15"/>
      <c r="F28" s="58"/>
    </row>
  </sheetData>
  <mergeCells count="6">
    <mergeCell ref="A23:H23"/>
    <mergeCell ref="B26:D26"/>
    <mergeCell ref="B27:D27"/>
    <mergeCell ref="B28:D28"/>
    <mergeCell ref="A3:C3"/>
    <mergeCell ref="A4:C4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051 - BS</vt:lpstr>
      <vt:lpstr>052 - IS</vt:lpstr>
      <vt:lpstr>053 - DEL</vt:lpstr>
      <vt:lpstr>054 - BS LOANS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Suenette Pienaar</dc:creator>
  <cp:lastModifiedBy>David De Jong</cp:lastModifiedBy>
  <cp:lastPrinted>2014-05-16T13:14:13Z</cp:lastPrinted>
  <dcterms:created xsi:type="dcterms:W3CDTF">2013-07-02T07:33:35Z</dcterms:created>
  <dcterms:modified xsi:type="dcterms:W3CDTF">2014-05-16T13:14:31Z</dcterms:modified>
</cp:coreProperties>
</file>